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5480" windowHeight="6300" tabRatio="903" firstSheet="4" activeTab="21"/>
  </bookViews>
  <sheets>
    <sheet name="Reference" sheetId="88" state="hidden" r:id="rId1"/>
    <sheet name="Coverpage" sheetId="1" r:id="rId2"/>
    <sheet name="Conventions" sheetId="2" r:id="rId3"/>
    <sheet name="G2HC" sheetId="89" r:id="rId4"/>
    <sheet name="G3HC" sheetId="9" r:id="rId5"/>
    <sheet name="G5HC" sheetId="13" r:id="rId6"/>
    <sheet name="H.111" sheetId="14" r:id="rId7"/>
    <sheet name="H.114" sheetId="19" r:id="rId8"/>
    <sheet name="H.115" sheetId="94" r:id="rId9"/>
    <sheet name="H.121" sheetId="22" r:id="rId10"/>
    <sheet name="H.122" sheetId="95" r:id="rId11"/>
    <sheet name="H.123" sheetId="27" r:id="rId12"/>
    <sheet name="H.124" sheetId="31" r:id="rId13"/>
    <sheet name="H.125" sheetId="32" r:id="rId14"/>
    <sheet name="H.126" sheetId="33" r:id="rId15"/>
    <sheet name="H.213" sheetId="43" r:id="rId16"/>
    <sheet name="H.214" sheetId="85" r:id="rId17"/>
    <sheet name="H.215" sheetId="102" r:id="rId18"/>
    <sheet name="H.216" sheetId="48" r:id="rId19"/>
    <sheet name="H.221" sheetId="49" r:id="rId20"/>
    <sheet name="H.222" sheetId="52" r:id="rId21"/>
    <sheet name="H.223" sheetId="54" r:id="rId22"/>
    <sheet name="H.224" sheetId="57" r:id="rId23"/>
    <sheet name="H.225" sheetId="58" r:id="rId24"/>
    <sheet name="H.226" sheetId="59" r:id="rId25"/>
    <sheet name="H.227" sheetId="61" r:id="rId26"/>
    <sheet name="H.311" sheetId="62" r:id="rId27"/>
    <sheet name="H.312" sheetId="63" r:id="rId28"/>
    <sheet name="H.313" sheetId="103" r:id="rId29"/>
    <sheet name="H.321" sheetId="65" r:id="rId30"/>
    <sheet name="H.322" sheetId="104" r:id="rId31"/>
    <sheet name="H.323" sheetId="67" r:id="rId32"/>
    <sheet name="H.331" sheetId="68" r:id="rId33"/>
    <sheet name="H.41" sheetId="75" r:id="rId34"/>
    <sheet name="H.Others" sheetId="108" r:id="rId35"/>
    <sheet name="H.A" sheetId="79" r:id="rId36"/>
    <sheet name="Annex" sheetId="87" r:id="rId37"/>
  </sheets>
  <definedNames>
    <definedName name="_xlnm._FilterDatabase" localSheetId="4" hidden="1">G3HC!$A$2:$G$95</definedName>
    <definedName name="_xlnm.Print_Area" localSheetId="2">Conventions!$A$1:$D$44</definedName>
    <definedName name="AT">Reference!$B$2</definedName>
    <definedName name="AXIS">Reference!$M$2:$M$5</definedName>
    <definedName name="BE">Reference!$B$3:$B$4</definedName>
    <definedName name="BG">Reference!$B$5</definedName>
    <definedName name="COUNTRY">Reference!$E$2:$E$28</definedName>
    <definedName name="CY">Reference!$B$6</definedName>
    <definedName name="CZ">Reference!$B$7</definedName>
    <definedName name="DE">Reference!$B$8:$B$22</definedName>
    <definedName name="DK">Reference!$B$23</definedName>
    <definedName name="EE">Reference!$B$24</definedName>
    <definedName name="ES">Reference!$B$25:$B$42</definedName>
    <definedName name="FI">Reference!$B$43:$B$44</definedName>
    <definedName name="FR">Reference!$B$45:$B$50</definedName>
    <definedName name="GR">Reference!$B$51</definedName>
    <definedName name="HU">Reference!$B$52</definedName>
    <definedName name="IE">Reference!$B$53</definedName>
    <definedName name="IT">Reference!$B$54:$B$74</definedName>
    <definedName name="LT">Reference!$B$75</definedName>
    <definedName name="LU">Reference!$B$76</definedName>
    <definedName name="LV">Reference!$B$77</definedName>
    <definedName name="MT">Reference!$B$78</definedName>
    <definedName name="NL">Reference!$B$79</definedName>
    <definedName name="PL">Reference!$B$80</definedName>
    <definedName name="PT">Reference!$B$81:$B$83</definedName>
    <definedName name="RO">Reference!$B$84</definedName>
    <definedName name="SE">Reference!$B$85</definedName>
    <definedName name="SI">Reference!$B$86</definedName>
    <definedName name="SK">Reference!$B$87</definedName>
    <definedName name="STATUS">Reference!$K$2:$K$4</definedName>
    <definedName name="UK">Reference!$B$88:$B$91</definedName>
    <definedName name="YEAR">Reference!$I$2:$I$8</definedName>
    <definedName name="YESNO">Reference!$G$2:$G$3</definedName>
  </definedNames>
  <calcPr calcId="145621"/>
</workbook>
</file>

<file path=xl/calcChain.xml><?xml version="1.0" encoding="utf-8"?>
<calcChain xmlns="http://schemas.openxmlformats.org/spreadsheetml/2006/main">
  <c r="I6" i="49" l="1"/>
  <c r="I7" i="49"/>
  <c r="I8" i="49"/>
  <c r="I9" i="49"/>
  <c r="I10" i="49"/>
  <c r="I11" i="49"/>
  <c r="I12" i="49"/>
  <c r="G19" i="9"/>
  <c r="G18" i="9"/>
  <c r="G20" i="9"/>
  <c r="G21" i="9"/>
  <c r="G22" i="9"/>
  <c r="G23" i="9"/>
  <c r="I19" i="27"/>
  <c r="H19" i="27"/>
  <c r="G19" i="27"/>
  <c r="F19" i="27"/>
  <c r="E5" i="27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D19" i="27"/>
  <c r="C19" i="27"/>
  <c r="I19" i="31"/>
  <c r="H19" i="31"/>
  <c r="G5" i="31"/>
  <c r="G6" i="31"/>
  <c r="G7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F19" i="31"/>
  <c r="E19" i="31"/>
  <c r="D19" i="31"/>
  <c r="C19" i="31"/>
  <c r="K5" i="32"/>
  <c r="K6" i="32"/>
  <c r="K7" i="32"/>
  <c r="K8" i="32"/>
  <c r="K9" i="32"/>
  <c r="K10" i="32"/>
  <c r="K11" i="32"/>
  <c r="K12" i="32"/>
  <c r="K13" i="32"/>
  <c r="K14" i="32"/>
  <c r="K15" i="32"/>
  <c r="K16" i="32"/>
  <c r="J16" i="32"/>
  <c r="I16" i="32"/>
  <c r="H16" i="32"/>
  <c r="G16" i="32"/>
  <c r="F5" i="32"/>
  <c r="F6" i="32"/>
  <c r="F7" i="32"/>
  <c r="F8" i="32"/>
  <c r="F9" i="32"/>
  <c r="F10" i="32"/>
  <c r="F11" i="32"/>
  <c r="F12" i="32"/>
  <c r="F13" i="32"/>
  <c r="F14" i="32"/>
  <c r="F15" i="32"/>
  <c r="F16" i="32"/>
  <c r="E16" i="32"/>
  <c r="D16" i="32"/>
  <c r="C16" i="32"/>
  <c r="Q14" i="33"/>
  <c r="P14" i="33"/>
  <c r="O6" i="33"/>
  <c r="O7" i="33"/>
  <c r="O8" i="33"/>
  <c r="O9" i="33"/>
  <c r="O10" i="33"/>
  <c r="O11" i="33"/>
  <c r="O12" i="33"/>
  <c r="O13" i="33"/>
  <c r="O14" i="33"/>
  <c r="N14" i="33"/>
  <c r="M14" i="33"/>
  <c r="L14" i="33"/>
  <c r="K14" i="33"/>
  <c r="J14" i="33"/>
  <c r="I6" i="33"/>
  <c r="I7" i="33"/>
  <c r="I8" i="33"/>
  <c r="I9" i="33"/>
  <c r="I10" i="33"/>
  <c r="I11" i="33"/>
  <c r="I12" i="33"/>
  <c r="I13" i="33"/>
  <c r="I14" i="33"/>
  <c r="H14" i="33"/>
  <c r="G14" i="33"/>
  <c r="F14" i="33"/>
  <c r="E14" i="33"/>
  <c r="D14" i="33"/>
  <c r="C14" i="33"/>
  <c r="F19" i="43"/>
  <c r="E19" i="43"/>
  <c r="D19" i="43"/>
  <c r="C19" i="43"/>
  <c r="F12" i="95"/>
  <c r="E12" i="95"/>
  <c r="D12" i="95"/>
  <c r="C12" i="95"/>
  <c r="B12" i="95"/>
  <c r="J8" i="63"/>
  <c r="J9" i="63"/>
  <c r="J10" i="63"/>
  <c r="J11" i="63"/>
  <c r="J12" i="63"/>
  <c r="J13" i="63"/>
  <c r="J14" i="63"/>
  <c r="J15" i="63"/>
  <c r="H8" i="63"/>
  <c r="H9" i="63"/>
  <c r="H10" i="63"/>
  <c r="H11" i="63"/>
  <c r="H12" i="63"/>
  <c r="H13" i="63"/>
  <c r="H14" i="63"/>
  <c r="H15" i="63"/>
  <c r="J39" i="75"/>
  <c r="J40" i="75"/>
  <c r="J41" i="75"/>
  <c r="J42" i="75"/>
  <c r="J43" i="75"/>
  <c r="J44" i="75"/>
  <c r="J45" i="75"/>
  <c r="J46" i="75"/>
  <c r="J38" i="75"/>
  <c r="J24" i="75"/>
  <c r="J25" i="75"/>
  <c r="J26" i="75"/>
  <c r="J27" i="75"/>
  <c r="J28" i="75"/>
  <c r="J29" i="75"/>
  <c r="J30" i="75"/>
  <c r="J31" i="75"/>
  <c r="J32" i="75"/>
  <c r="J33" i="75"/>
  <c r="J34" i="75"/>
  <c r="J35" i="75"/>
  <c r="J36" i="75"/>
  <c r="J23" i="75"/>
  <c r="J21" i="75"/>
  <c r="J6" i="75"/>
  <c r="J7" i="75"/>
  <c r="J8" i="75"/>
  <c r="J9" i="75"/>
  <c r="J10" i="75"/>
  <c r="J11" i="75"/>
  <c r="J12" i="75"/>
  <c r="J13" i="75"/>
  <c r="J14" i="75"/>
  <c r="J15" i="75"/>
  <c r="J16" i="75"/>
  <c r="J17" i="75"/>
  <c r="J18" i="75"/>
  <c r="J19" i="75"/>
  <c r="J20" i="75"/>
  <c r="H7" i="63"/>
  <c r="J5" i="75"/>
  <c r="F6" i="14"/>
  <c r="F7" i="14"/>
  <c r="F8" i="14"/>
  <c r="F9" i="14"/>
  <c r="F10" i="14"/>
  <c r="F11" i="14"/>
  <c r="F12" i="14"/>
  <c r="F13" i="14"/>
  <c r="F14" i="14"/>
  <c r="F15" i="14"/>
  <c r="E6" i="22"/>
  <c r="E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L7" i="85"/>
  <c r="L8" i="85"/>
  <c r="L9" i="85"/>
  <c r="L10" i="85"/>
  <c r="L11" i="85"/>
  <c r="L12" i="85"/>
  <c r="L13" i="85"/>
  <c r="L14" i="85"/>
  <c r="L15" i="85"/>
  <c r="L16" i="85"/>
  <c r="L17" i="85"/>
  <c r="L18" i="85"/>
  <c r="L19" i="85"/>
  <c r="L20" i="85"/>
  <c r="L21" i="85"/>
  <c r="L22" i="85"/>
  <c r="L23" i="85"/>
  <c r="L24" i="85"/>
  <c r="L25" i="85"/>
  <c r="L26" i="85"/>
  <c r="L27" i="85"/>
  <c r="L28" i="85"/>
  <c r="L29" i="85"/>
  <c r="L30" i="85"/>
  <c r="L31" i="85"/>
  <c r="L32" i="85"/>
  <c r="H32" i="85"/>
  <c r="H7" i="85"/>
  <c r="H8" i="85"/>
  <c r="H9" i="85"/>
  <c r="H10" i="85"/>
  <c r="H11" i="85"/>
  <c r="H12" i="85"/>
  <c r="H13" i="85"/>
  <c r="H14" i="85"/>
  <c r="H15" i="85"/>
  <c r="H16" i="85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H30" i="85"/>
  <c r="H31" i="85"/>
  <c r="I13" i="49"/>
  <c r="H6" i="52"/>
  <c r="H7" i="52"/>
  <c r="H8" i="52"/>
  <c r="H9" i="52"/>
  <c r="H10" i="52"/>
  <c r="H11" i="52"/>
  <c r="H12" i="52"/>
  <c r="I6" i="54"/>
  <c r="I7" i="54"/>
  <c r="I8" i="54"/>
  <c r="I9" i="54"/>
  <c r="I10" i="54"/>
  <c r="I11" i="54"/>
  <c r="I12" i="54"/>
  <c r="I13" i="54"/>
  <c r="H16" i="58"/>
  <c r="I16" i="58"/>
  <c r="J16" i="58"/>
  <c r="K16" i="58"/>
  <c r="G16" i="58"/>
  <c r="K6" i="59"/>
  <c r="K7" i="59"/>
  <c r="K8" i="59"/>
  <c r="K9" i="59"/>
  <c r="K10" i="59"/>
  <c r="K11" i="59"/>
  <c r="K12" i="59"/>
  <c r="H6" i="59"/>
  <c r="H7" i="59"/>
  <c r="H8" i="59"/>
  <c r="H9" i="59"/>
  <c r="H10" i="59"/>
  <c r="H11" i="59"/>
  <c r="H12" i="59"/>
  <c r="E13" i="59"/>
  <c r="F13" i="59"/>
  <c r="G13" i="59"/>
  <c r="H5" i="59"/>
  <c r="H13" i="59" s="1"/>
  <c r="I13" i="59"/>
  <c r="J13" i="59"/>
  <c r="K5" i="59"/>
  <c r="K13" i="59" s="1"/>
  <c r="L13" i="59"/>
  <c r="M13" i="59"/>
  <c r="D13" i="59"/>
  <c r="J8" i="62"/>
  <c r="J9" i="62"/>
  <c r="J10" i="62"/>
  <c r="J11" i="62"/>
  <c r="J12" i="62"/>
  <c r="J13" i="62"/>
  <c r="J14" i="62"/>
  <c r="J15" i="62"/>
  <c r="J16" i="62"/>
  <c r="H8" i="62"/>
  <c r="H9" i="62"/>
  <c r="H10" i="62"/>
  <c r="H11" i="62"/>
  <c r="H12" i="62"/>
  <c r="H13" i="62"/>
  <c r="H14" i="62"/>
  <c r="H15" i="62"/>
  <c r="H16" i="62"/>
  <c r="D47" i="75"/>
  <c r="E47" i="75"/>
  <c r="F47" i="75"/>
  <c r="G47" i="75"/>
  <c r="H47" i="75"/>
  <c r="J47" i="75"/>
  <c r="D37" i="75"/>
  <c r="E37" i="75"/>
  <c r="F37" i="75"/>
  <c r="G37" i="75"/>
  <c r="H37" i="75"/>
  <c r="J37" i="75"/>
  <c r="D22" i="75"/>
  <c r="E22" i="75"/>
  <c r="F22" i="75"/>
  <c r="G22" i="75"/>
  <c r="H22" i="75"/>
  <c r="J22" i="75"/>
  <c r="K22" i="75"/>
  <c r="K37" i="75"/>
  <c r="K47" i="75"/>
  <c r="B12" i="104"/>
  <c r="D12" i="104"/>
  <c r="E12" i="104"/>
  <c r="F12" i="104"/>
  <c r="B12" i="103"/>
  <c r="C12" i="103"/>
  <c r="D12" i="103"/>
  <c r="E12" i="103"/>
  <c r="B13" i="102"/>
  <c r="C13" i="102"/>
  <c r="D13" i="102"/>
  <c r="E13" i="102"/>
  <c r="F13" i="102"/>
  <c r="G13" i="102"/>
  <c r="H13" i="102"/>
  <c r="B12" i="94"/>
  <c r="C12" i="94"/>
  <c r="D12" i="94"/>
  <c r="H63" i="13"/>
  <c r="H62" i="13"/>
  <c r="H61" i="13"/>
  <c r="H55" i="13"/>
  <c r="H54" i="13"/>
  <c r="H53" i="13"/>
  <c r="H52" i="13"/>
  <c r="H51" i="13"/>
  <c r="H50" i="13"/>
  <c r="H49" i="13"/>
  <c r="H48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G95" i="9"/>
  <c r="G94" i="9"/>
  <c r="G93" i="9"/>
  <c r="G92" i="9"/>
  <c r="G91" i="9"/>
  <c r="G90" i="9"/>
  <c r="G89" i="9"/>
  <c r="G88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4" i="9"/>
  <c r="G33" i="9"/>
  <c r="G32" i="9"/>
  <c r="G31" i="9"/>
  <c r="G30" i="9"/>
  <c r="G29" i="9"/>
  <c r="G28" i="9"/>
  <c r="G27" i="9"/>
  <c r="G26" i="9"/>
  <c r="G25" i="9"/>
  <c r="G24" i="9"/>
  <c r="G17" i="9"/>
  <c r="G16" i="9"/>
  <c r="G15" i="9"/>
  <c r="G14" i="9"/>
  <c r="G13" i="9"/>
  <c r="G12" i="9"/>
  <c r="G11" i="9"/>
  <c r="G10" i="9"/>
  <c r="G9" i="9"/>
  <c r="F5" i="14"/>
  <c r="F33" i="85"/>
  <c r="H6" i="85"/>
  <c r="H33" i="85"/>
  <c r="G33" i="85"/>
  <c r="D21" i="67"/>
  <c r="E21" i="67"/>
  <c r="F21" i="67"/>
  <c r="C21" i="67"/>
  <c r="D16" i="58"/>
  <c r="E16" i="58"/>
  <c r="C16" i="58"/>
  <c r="D14" i="57"/>
  <c r="E14" i="57"/>
  <c r="F14" i="57"/>
  <c r="C14" i="57"/>
  <c r="G20" i="48"/>
  <c r="F20" i="48"/>
  <c r="E20" i="48"/>
  <c r="C20" i="48"/>
  <c r="P33" i="85"/>
  <c r="O33" i="85"/>
  <c r="N33" i="85"/>
  <c r="M33" i="85"/>
  <c r="L6" i="85"/>
  <c r="L33" i="85"/>
  <c r="K33" i="85"/>
  <c r="J33" i="85"/>
  <c r="E5" i="22"/>
  <c r="F23" i="22"/>
  <c r="J7" i="63"/>
  <c r="J7" i="62"/>
  <c r="J17" i="62" s="1"/>
  <c r="K14" i="54"/>
  <c r="J14" i="54"/>
  <c r="H14" i="54"/>
  <c r="G14" i="54"/>
  <c r="F14" i="54"/>
  <c r="E14" i="54"/>
  <c r="D14" i="54"/>
  <c r="C14" i="54"/>
  <c r="H14" i="49"/>
  <c r="M47" i="75"/>
  <c r="M37" i="75"/>
  <c r="M22" i="75"/>
  <c r="L47" i="75"/>
  <c r="L37" i="75"/>
  <c r="L22" i="75"/>
  <c r="C47" i="75"/>
  <c r="C37" i="75"/>
  <c r="C22" i="75"/>
  <c r="G16" i="68"/>
  <c r="F16" i="68"/>
  <c r="E16" i="68"/>
  <c r="C16" i="68"/>
  <c r="F16" i="65"/>
  <c r="E16" i="65"/>
  <c r="D16" i="65"/>
  <c r="C16" i="65"/>
  <c r="L16" i="63"/>
  <c r="K16" i="63"/>
  <c r="J16" i="63"/>
  <c r="I16" i="63"/>
  <c r="H16" i="63"/>
  <c r="G16" i="63"/>
  <c r="F16" i="63"/>
  <c r="E16" i="63"/>
  <c r="D16" i="63"/>
  <c r="C16" i="63"/>
  <c r="M17" i="62"/>
  <c r="L17" i="62"/>
  <c r="K17" i="62"/>
  <c r="H7" i="62"/>
  <c r="H17" i="62" s="1"/>
  <c r="I17" i="62"/>
  <c r="G17" i="62"/>
  <c r="F17" i="62"/>
  <c r="E17" i="62"/>
  <c r="D17" i="62"/>
  <c r="C17" i="62"/>
  <c r="G13" i="61"/>
  <c r="F13" i="61"/>
  <c r="E13" i="61"/>
  <c r="D13" i="61"/>
  <c r="C13" i="61"/>
  <c r="I5" i="54"/>
  <c r="I14" i="54" s="1"/>
  <c r="J13" i="52"/>
  <c r="I13" i="52"/>
  <c r="H5" i="52"/>
  <c r="H13" i="52" s="1"/>
  <c r="G13" i="52"/>
  <c r="F13" i="52"/>
  <c r="E13" i="52"/>
  <c r="D13" i="52"/>
  <c r="C13" i="52"/>
  <c r="K14" i="49"/>
  <c r="J14" i="49"/>
  <c r="I14" i="49"/>
  <c r="G14" i="49"/>
  <c r="F14" i="49"/>
  <c r="E14" i="49"/>
  <c r="D14" i="49"/>
  <c r="C14" i="49"/>
  <c r="I23" i="22"/>
  <c r="H23" i="22"/>
  <c r="G23" i="22"/>
  <c r="E23" i="22"/>
  <c r="D23" i="22"/>
  <c r="C23" i="22"/>
  <c r="G13" i="19"/>
  <c r="F13" i="19"/>
  <c r="C13" i="19"/>
  <c r="J16" i="14"/>
  <c r="I16" i="14"/>
  <c r="H16" i="14"/>
  <c r="E16" i="14"/>
  <c r="D16" i="14"/>
  <c r="C16" i="14"/>
  <c r="F16" i="14"/>
  <c r="E19" i="27" l="1"/>
</calcChain>
</file>

<file path=xl/sharedStrings.xml><?xml version="1.0" encoding="utf-8"?>
<sst xmlns="http://schemas.openxmlformats.org/spreadsheetml/2006/main" count="3329" uniqueCount="555">
  <si>
    <t>New*</t>
  </si>
  <si>
    <t>&lt; 25</t>
  </si>
  <si>
    <t>2007-2013</t>
  </si>
  <si>
    <t>NP</t>
  </si>
  <si>
    <t>NI</t>
  </si>
  <si>
    <t>NA</t>
  </si>
  <si>
    <t>AUSTRIA</t>
  </si>
  <si>
    <t>AT</t>
  </si>
  <si>
    <t>BE</t>
  </si>
  <si>
    <t>CY</t>
  </si>
  <si>
    <t>CZ</t>
  </si>
  <si>
    <t>DK</t>
  </si>
  <si>
    <t>ESTONIA</t>
  </si>
  <si>
    <t>EE</t>
  </si>
  <si>
    <t>FI</t>
  </si>
  <si>
    <t>FR</t>
  </si>
  <si>
    <t>DE</t>
  </si>
  <si>
    <t>GR</t>
  </si>
  <si>
    <t>HU</t>
  </si>
  <si>
    <t>IT</t>
  </si>
  <si>
    <t>IE</t>
  </si>
  <si>
    <t>LV</t>
  </si>
  <si>
    <t>LT</t>
  </si>
  <si>
    <t>LU</t>
  </si>
  <si>
    <t>MALTA</t>
  </si>
  <si>
    <t>MT</t>
  </si>
  <si>
    <t>NL</t>
  </si>
  <si>
    <t>PL</t>
  </si>
  <si>
    <t>PT</t>
  </si>
  <si>
    <t>SK</t>
  </si>
  <si>
    <t>SLOVENIA</t>
  </si>
  <si>
    <t>SI</t>
  </si>
  <si>
    <t>ES</t>
  </si>
  <si>
    <t>SE</t>
  </si>
  <si>
    <t>R.2</t>
  </si>
  <si>
    <t>R.2 R.3</t>
  </si>
  <si>
    <t>R.6</t>
  </si>
  <si>
    <t>R.12</t>
  </si>
  <si>
    <t>R.7 R.8(1) R.8(2)</t>
  </si>
  <si>
    <t>BULGARIA</t>
  </si>
  <si>
    <t>BG</t>
  </si>
  <si>
    <t>ROMANIA</t>
  </si>
  <si>
    <t>RO</t>
  </si>
  <si>
    <t/>
  </si>
  <si>
    <t>Area of damaged agricultural land supported (Ha)</t>
  </si>
  <si>
    <t>UK</t>
  </si>
  <si>
    <t>COUNTRY</t>
  </si>
  <si>
    <t>REGION</t>
  </si>
  <si>
    <t>PROGRAMME</t>
  </si>
  <si>
    <t>Bavaria</t>
  </si>
  <si>
    <t>2007DE06RPO007</t>
  </si>
  <si>
    <t>Hessen</t>
  </si>
  <si>
    <t>2007DE06RPO010</t>
  </si>
  <si>
    <t>2007DE06RPO015</t>
  </si>
  <si>
    <t>2007DE06RPO019</t>
  </si>
  <si>
    <t>2007DE06RPO009</t>
  </si>
  <si>
    <t>2007DE06RPO012</t>
  </si>
  <si>
    <t>2007DE06RPO018</t>
  </si>
  <si>
    <t>2007DE06RPO017</t>
  </si>
  <si>
    <t>2007DE06RPO023</t>
  </si>
  <si>
    <t>2007DE06RPO020</t>
  </si>
  <si>
    <t>2007DE06RPO021</t>
  </si>
  <si>
    <t>2007DE06RPO011</t>
  </si>
  <si>
    <t>2007ES06RPO001</t>
  </si>
  <si>
    <t>2007ES06RPO002</t>
  </si>
  <si>
    <t>Asturias</t>
  </si>
  <si>
    <t>2007ES06RPO003</t>
  </si>
  <si>
    <t>2007ES06RPO006</t>
  </si>
  <si>
    <t>2007ES06RPO008</t>
  </si>
  <si>
    <t>Cataluña</t>
  </si>
  <si>
    <t>2007ES06RPO009</t>
  </si>
  <si>
    <t>2007ES06RPO010</t>
  </si>
  <si>
    <t>2007ES06RPO011</t>
  </si>
  <si>
    <t>Madrid</t>
  </si>
  <si>
    <t>2007ES06RPO012</t>
  </si>
  <si>
    <t>2007ES06RPO014</t>
  </si>
  <si>
    <t>2007ES06RPO015</t>
  </si>
  <si>
    <t>2007ES06RPO016</t>
  </si>
  <si>
    <t>2007ES06RPO017</t>
  </si>
  <si>
    <t>2007ES06RPO004</t>
  </si>
  <si>
    <t>2007ES06RPO005</t>
  </si>
  <si>
    <t>2007ES06RPO007</t>
  </si>
  <si>
    <t>2007ES06RPO013</t>
  </si>
  <si>
    <t>2007FI06RPO001</t>
  </si>
  <si>
    <t>2007FI06RPO002</t>
  </si>
  <si>
    <t>2007FR06RPO001</t>
  </si>
  <si>
    <t>2007FR06RPO005</t>
  </si>
  <si>
    <t>2007FR06RPO004</t>
  </si>
  <si>
    <t>2007FR06RPO002</t>
  </si>
  <si>
    <t>2007FR06RPO003</t>
  </si>
  <si>
    <t>Bolzano</t>
  </si>
  <si>
    <t>2007IT06RPO002</t>
  </si>
  <si>
    <t>2007IT06RPO003</t>
  </si>
  <si>
    <t>2007IT06RPO010</t>
  </si>
  <si>
    <t>2007IT06RPO014</t>
  </si>
  <si>
    <t>Friuli Venezia Giulia</t>
  </si>
  <si>
    <t>2007IT06RPO004</t>
  </si>
  <si>
    <t>Liguria</t>
  </si>
  <si>
    <t>2007IT06RPO006</t>
  </si>
  <si>
    <t>2007IT06RPO019</t>
  </si>
  <si>
    <t>2007IT06RPO009</t>
  </si>
  <si>
    <t>2007IT06RPO018</t>
  </si>
  <si>
    <t>Abruzzo</t>
  </si>
  <si>
    <t>2007IT06RPO001</t>
  </si>
  <si>
    <t>2007IT06RPO005</t>
  </si>
  <si>
    <t>2007IT06RPO008</t>
  </si>
  <si>
    <t>Umbria</t>
  </si>
  <si>
    <t>2007IT06RPO012</t>
  </si>
  <si>
    <t>2007IT06RPO013</t>
  </si>
  <si>
    <t>2007IT06RPO016</t>
  </si>
  <si>
    <t>2007IT06RPO017</t>
  </si>
  <si>
    <t>Trento</t>
  </si>
  <si>
    <t>2007IT06RPO011</t>
  </si>
  <si>
    <t>2007IT06RPO015</t>
  </si>
  <si>
    <t>2007IT06RPO020</t>
  </si>
  <si>
    <t>2007IT06RPO021</t>
  </si>
  <si>
    <t>Lombardia</t>
  </si>
  <si>
    <t>2007IT06RPO007</t>
  </si>
  <si>
    <t>2007PT06RPO002</t>
  </si>
  <si>
    <t>2007PT06RPO001</t>
  </si>
  <si>
    <t>Madeira</t>
  </si>
  <si>
    <t>2007PT06RPO003</t>
  </si>
  <si>
    <t>2007UK06RPO002</t>
  </si>
  <si>
    <t>England</t>
  </si>
  <si>
    <t>2007UK06RPO001</t>
  </si>
  <si>
    <t>2007UK06RPO003</t>
  </si>
  <si>
    <t>2007UK06RPO004</t>
  </si>
  <si>
    <t>Yes</t>
  </si>
  <si>
    <t>No</t>
  </si>
  <si>
    <t>YEAR</t>
  </si>
  <si>
    <t>YESNO</t>
  </si>
  <si>
    <t>X</t>
  </si>
  <si>
    <t>R.1(1) R.1(2)</t>
  </si>
  <si>
    <t>R.8(1) R.8(2) R.12</t>
  </si>
  <si>
    <t>Austria</t>
  </si>
  <si>
    <t>Vlaanderen</t>
  </si>
  <si>
    <t>Wallonie</t>
  </si>
  <si>
    <t>Bulgaria</t>
  </si>
  <si>
    <t>Cyprus</t>
  </si>
  <si>
    <t>Czech Republic</t>
  </si>
  <si>
    <t>Baden-Württemberg</t>
  </si>
  <si>
    <t>Brandenburg-Berlin</t>
  </si>
  <si>
    <t>Hamburg</t>
  </si>
  <si>
    <t>Mecklenburg-Vorpommern</t>
  </si>
  <si>
    <t>Niedersachsen und Bremen</t>
  </si>
  <si>
    <t>Nordrhein-Westfalen</t>
  </si>
  <si>
    <t>Rahmenregelung</t>
  </si>
  <si>
    <t>Rheinland-Pfalz</t>
  </si>
  <si>
    <t>Saarland</t>
  </si>
  <si>
    <t>Sachsen</t>
  </si>
  <si>
    <t>Sachsen-Anhalt</t>
  </si>
  <si>
    <t>Schleswig-Holstein</t>
  </si>
  <si>
    <t>Thüringen</t>
  </si>
  <si>
    <t>Denmark</t>
  </si>
  <si>
    <t>Estonia</t>
  </si>
  <si>
    <t>ANDALUCIA</t>
  </si>
  <si>
    <t>ARAGON</t>
  </si>
  <si>
    <t>BALEARES</t>
  </si>
  <si>
    <t>CANARIAS</t>
  </si>
  <si>
    <t>CANTABRIA</t>
  </si>
  <si>
    <t>CLM</t>
  </si>
  <si>
    <t>CYL</t>
  </si>
  <si>
    <t>España</t>
  </si>
  <si>
    <t>EXTREMADURA</t>
  </si>
  <si>
    <t>GALICIA</t>
  </si>
  <si>
    <t>MURCIA</t>
  </si>
  <si>
    <t>NAVARRA</t>
  </si>
  <si>
    <t>PAIS VASCO</t>
  </si>
  <si>
    <t>RIOJA</t>
  </si>
  <si>
    <t>VALENCIA</t>
  </si>
  <si>
    <t>Åland Islands</t>
  </si>
  <si>
    <t>Mainland</t>
  </si>
  <si>
    <t>Corse</t>
  </si>
  <si>
    <t>Guadeloupe</t>
  </si>
  <si>
    <t>Guyane</t>
  </si>
  <si>
    <t>Hexagone</t>
  </si>
  <si>
    <t>Martinique</t>
  </si>
  <si>
    <t>Réunion</t>
  </si>
  <si>
    <t>Greece</t>
  </si>
  <si>
    <t>Hungary</t>
  </si>
  <si>
    <t>Ireland</t>
  </si>
  <si>
    <t>Basilicata</t>
  </si>
  <si>
    <t>Calabria</t>
  </si>
  <si>
    <t>Campania</t>
  </si>
  <si>
    <t>Emilia Romagna</t>
  </si>
  <si>
    <t>Lazio</t>
  </si>
  <si>
    <t>Marche</t>
  </si>
  <si>
    <t>Molise</t>
  </si>
  <si>
    <t>Piemonte</t>
  </si>
  <si>
    <t>Puglia</t>
  </si>
  <si>
    <t>Sardegna</t>
  </si>
  <si>
    <t>Sicilia</t>
  </si>
  <si>
    <t>Toscana</t>
  </si>
  <si>
    <t>VALLE D-AOSTA</t>
  </si>
  <si>
    <t>Veneto</t>
  </si>
  <si>
    <t>Lithuania</t>
  </si>
  <si>
    <t>Luxemburg</t>
  </si>
  <si>
    <t>Latvia</t>
  </si>
  <si>
    <t>Malta</t>
  </si>
  <si>
    <t>Netherlands</t>
  </si>
  <si>
    <t>Poland</t>
  </si>
  <si>
    <t>Azores</t>
  </si>
  <si>
    <t>Continente</t>
  </si>
  <si>
    <t>Romania</t>
  </si>
  <si>
    <t>Slovenia</t>
  </si>
  <si>
    <t>Slovakia</t>
  </si>
  <si>
    <t>Northern Ireland</t>
  </si>
  <si>
    <t>Scotland</t>
  </si>
  <si>
    <t>Wales</t>
  </si>
  <si>
    <t>411
412
413</t>
  </si>
  <si>
    <t xml:space="preserve">R.10 </t>
  </si>
  <si>
    <t>&gt;=25</t>
  </si>
  <si>
    <t>Sweden</t>
  </si>
  <si>
    <t>Output - Health Check and European Economic Recovery Package</t>
  </si>
  <si>
    <t>R.2 R.4</t>
  </si>
  <si>
    <t>R.4</t>
  </si>
  <si>
    <t>R.5</t>
  </si>
  <si>
    <t>R.8(1) R.8(2)</t>
  </si>
  <si>
    <t>211 212</t>
  </si>
  <si>
    <t xml:space="preserve"> Output CMEF indicators for Other measures</t>
  </si>
  <si>
    <t>H.111</t>
  </si>
  <si>
    <t>H.114</t>
  </si>
  <si>
    <t>H.115</t>
  </si>
  <si>
    <t>H.121</t>
  </si>
  <si>
    <t>H.122</t>
  </si>
  <si>
    <t>H.123</t>
  </si>
  <si>
    <t>H.124</t>
  </si>
  <si>
    <t>H.125</t>
  </si>
  <si>
    <t>H.126</t>
  </si>
  <si>
    <t>H.213</t>
  </si>
  <si>
    <t>H.214</t>
  </si>
  <si>
    <t>H.215</t>
  </si>
  <si>
    <t>H.216</t>
  </si>
  <si>
    <t>H.221</t>
  </si>
  <si>
    <t>H.222</t>
  </si>
  <si>
    <t>H.223</t>
  </si>
  <si>
    <t>H.224</t>
  </si>
  <si>
    <t>H.225</t>
  </si>
  <si>
    <t>H.226</t>
  </si>
  <si>
    <t>H.227</t>
  </si>
  <si>
    <t>H.311</t>
  </si>
  <si>
    <t>H.312</t>
  </si>
  <si>
    <t>H.313</t>
  </si>
  <si>
    <t>H.321</t>
  </si>
  <si>
    <t>H.322</t>
  </si>
  <si>
    <t>H.323</t>
  </si>
  <si>
    <t>H.331</t>
  </si>
  <si>
    <t>H.41</t>
  </si>
  <si>
    <t>H.Others</t>
  </si>
  <si>
    <t>H.A</t>
  </si>
  <si>
    <t xml:space="preserve"> AT </t>
  </si>
  <si>
    <t xml:space="preserve"> BE </t>
  </si>
  <si>
    <t xml:space="preserve"> BG </t>
  </si>
  <si>
    <t xml:space="preserve"> CY </t>
  </si>
  <si>
    <t xml:space="preserve"> CZ </t>
  </si>
  <si>
    <t xml:space="preserve"> DE </t>
  </si>
  <si>
    <t xml:space="preserve"> DK </t>
  </si>
  <si>
    <t xml:space="preserve"> EE </t>
  </si>
  <si>
    <t xml:space="preserve"> ES </t>
  </si>
  <si>
    <t xml:space="preserve"> FI </t>
  </si>
  <si>
    <t xml:space="preserve"> FR </t>
  </si>
  <si>
    <t xml:space="preserve"> GR </t>
  </si>
  <si>
    <t xml:space="preserve"> HU </t>
  </si>
  <si>
    <t xml:space="preserve"> IE </t>
  </si>
  <si>
    <t xml:space="preserve"> IT </t>
  </si>
  <si>
    <t xml:space="preserve"> LT </t>
  </si>
  <si>
    <t xml:space="preserve"> LU </t>
  </si>
  <si>
    <t xml:space="preserve"> LV </t>
  </si>
  <si>
    <t xml:space="preserve"> MT </t>
  </si>
  <si>
    <t xml:space="preserve"> NL </t>
  </si>
  <si>
    <t xml:space="preserve"> PL </t>
  </si>
  <si>
    <t xml:space="preserve"> PT </t>
  </si>
  <si>
    <t xml:space="preserve"> RO </t>
  </si>
  <si>
    <t xml:space="preserve"> SE </t>
  </si>
  <si>
    <t xml:space="preserve"> SI </t>
  </si>
  <si>
    <t xml:space="preserve"> SK </t>
  </si>
  <si>
    <t xml:space="preserve"> UK </t>
  </si>
  <si>
    <t>* Spesa per i nuovi contratti conclusi nell'anno N, this data should also be included in the 'existing' column</t>
  </si>
  <si>
    <t>2007AT06RPO018</t>
  </si>
  <si>
    <t>2007BE06RPO018</t>
  </si>
  <si>
    <t>2007BE06RPO019</t>
  </si>
  <si>
    <t>2007BG06RPO018</t>
  </si>
  <si>
    <t>2007CY06RPO018</t>
  </si>
  <si>
    <t>2007CZ06RPO018</t>
  </si>
  <si>
    <t>2007DE06RNF018</t>
  </si>
  <si>
    <t>2007DK06RPO018</t>
  </si>
  <si>
    <t>2007EE06RPO018</t>
  </si>
  <si>
    <t>2007ES06RNF018</t>
  </si>
  <si>
    <t>2007FR06RPO023</t>
  </si>
  <si>
    <t>2007GR06RPO018</t>
  </si>
  <si>
    <t>2007HU06RPO018</t>
  </si>
  <si>
    <t>2007IE06RPO018</t>
  </si>
  <si>
    <t>2007LT06RPO018</t>
  </si>
  <si>
    <t>2007LU06RPO018</t>
  </si>
  <si>
    <t>2007LV06RPO018</t>
  </si>
  <si>
    <t>2007MT06RPO018</t>
  </si>
  <si>
    <t>2007NL06RPO018</t>
  </si>
  <si>
    <t>2007PL06RPO018</t>
  </si>
  <si>
    <t>2007RO06RPO018</t>
  </si>
  <si>
    <t>2007SE06RPO018</t>
  </si>
  <si>
    <t>2007SI06RPO018</t>
  </si>
  <si>
    <t>2007SK06RPO018</t>
  </si>
  <si>
    <t>a. Colori</t>
  </si>
  <si>
    <t>Accrescimento del valore aggiunto dei prodotti agricoli e forestali</t>
  </si>
  <si>
    <t>Indicatori di prodotto supplementari</t>
  </si>
  <si>
    <t>Imboschimento, impianto di sistemi agrofore¬stali</t>
  </si>
  <si>
    <t>Agricoltura</t>
  </si>
  <si>
    <t>Pagamenti agroambientali</t>
  </si>
  <si>
    <t>Pagamenti per il benessere degli animali</t>
  </si>
  <si>
    <t>Applicabile ma non (ancora) attuata</t>
  </si>
  <si>
    <t>Calcolato/compilato automaticamente</t>
  </si>
  <si>
    <t>ASSE</t>
  </si>
  <si>
    <t>ASSE 1</t>
  </si>
  <si>
    <t>ASSE 2</t>
  </si>
  <si>
    <t>ASSE 3</t>
  </si>
  <si>
    <t>ASSE 4</t>
  </si>
  <si>
    <t>b. Codici</t>
  </si>
  <si>
    <t>Servizi essenziali per l'economia e la popolazione rurale</t>
  </si>
  <si>
    <t>BELGIO</t>
  </si>
  <si>
    <t>biodiversità</t>
  </si>
  <si>
    <t>Produzione di biogas da rifiuti organici (produ¬zione aziendale e locale)</t>
  </si>
  <si>
    <t>infrastrutture per internet a banda larga nelle zone rurali</t>
  </si>
  <si>
    <t>Latifoglie</t>
  </si>
  <si>
    <t>Creazione e sviluppo di imprese</t>
  </si>
  <si>
    <t>c. Codici dei paesi</t>
  </si>
  <si>
    <t>adattamento ai cambiamenti climatici e mitigazione dei relativi effetti</t>
  </si>
  <si>
    <t>Commenti</t>
  </si>
  <si>
    <t>TABELLE DEGLI INDICATORI COMUNI PER IL MONITORAGGIO E LA VALUTAZIONE</t>
  </si>
  <si>
    <t>Conifere</t>
  </si>
  <si>
    <t>Tutela e riqualificazione del patrimonio rurale</t>
  </si>
  <si>
    <t>Salvaguardia della diversità genetica</t>
  </si>
  <si>
    <t>Creazione/gestione di biotopi/habitat all'interno e al di fuori dei siti Natura 2000</t>
  </si>
  <si>
    <t>Creazione/gestione di biotopi/habitat all'interno e al di fuori dei siti Natura 2001</t>
  </si>
  <si>
    <t>Creazione/gestione di biotopi/habitat all'interno e al di fuori dei siti Natura 2002</t>
  </si>
  <si>
    <t>Creazione/gestione di biotopi/habitat all'interno e al di fuori dei siti Natura 2003</t>
  </si>
  <si>
    <t>Creazione/gestione di biotopi/habitat all'interno e al di fuori dei siti Natura 2004</t>
  </si>
  <si>
    <t>Creazione/gestione di biotopi/habitat all'interno e al di fuori dei siti Natura 2005</t>
  </si>
  <si>
    <t>Produzione convenzionale</t>
  </si>
  <si>
    <t>Convenzioni utilizzate</t>
  </si>
  <si>
    <t>Conversione di terreni agricoli in sistemi fore­stali/agroforestali</t>
  </si>
  <si>
    <t>Conversione dei terreni agricoli in paludi</t>
  </si>
  <si>
    <t>Conversione a tipi di foreste più resistenti</t>
  </si>
  <si>
    <t>Cooperazione per lo sviluppo di nuovi prodotti, processi e tecnologie nei settori agricolo e alimentare e in quello forestale</t>
  </si>
  <si>
    <t>Creazione di nuove infrastrutture a banda larga, con con¬cessione dell’accesso, comprese le infrastrutture di backhaul e gli impianti al suolo (ad esempio sistemi fissi, terrestri senza fili, satellitari o una combinazione di tali sistemi)</t>
  </si>
  <si>
    <t xml:space="preserve">Creazione di argini naturali </t>
  </si>
  <si>
    <t>CIPRO</t>
  </si>
  <si>
    <t>REPUBBLICA CECA+T374</t>
  </si>
  <si>
    <t>d. Codici delle regioni</t>
  </si>
  <si>
    <t>Definizione</t>
  </si>
  <si>
    <t>DANIMARCA</t>
  </si>
  <si>
    <t xml:space="preserve">Sviluppo di corpi d'acqua seminaturali </t>
  </si>
  <si>
    <t>Malattie</t>
  </si>
  <si>
    <t>Diversificazione verso attività non agricole</t>
  </si>
  <si>
    <t>FEASR</t>
  </si>
  <si>
    <t>Prepensionamento</t>
  </si>
  <si>
    <t>Incentivazione di attività turistiche</t>
  </si>
  <si>
    <t>Tasso di esecuzione del PSR</t>
  </si>
  <si>
    <t>Esistente</t>
  </si>
  <si>
    <t>Estensivizzazione dell'allevamento (p.es., ridu¬zione della densità di carico) e gestione delle formazioni erbose</t>
  </si>
  <si>
    <t>Forme estensive di gestione dell'allevamento</t>
  </si>
  <si>
    <t>Aziende agricole</t>
  </si>
  <si>
    <t>Terreni agricoli</t>
  </si>
  <si>
    <t>Specie a rapido accrescimento</t>
  </si>
  <si>
    <t>Femmine</t>
  </si>
  <si>
    <t>Dato non disponibile</t>
  </si>
  <si>
    <t>Esecuzione finanziaria del PSR</t>
  </si>
  <si>
    <t>FINLANDIA</t>
  </si>
  <si>
    <t>Incendi</t>
  </si>
  <si>
    <t>Imboschimento di terreni agricoli</t>
  </si>
  <si>
    <t>Imboschimento di superfici non agricole</t>
  </si>
  <si>
    <t>Primo impianto di sistemi agroforestali su terreni agricoli</t>
  </si>
  <si>
    <t>Alluvioni</t>
  </si>
  <si>
    <t>Misure di prevenzione e gestione delle inonda¬zioni (p.es., progetti collegati alla protezione dalle inondazioni costiere e dell'interno)</t>
  </si>
  <si>
    <t>Alimenti</t>
  </si>
  <si>
    <t>Industria dei prodotti alimentari</t>
  </si>
  <si>
    <t>Terreni forestali</t>
  </si>
  <si>
    <t>Superficie forestale sovvenzionata (ha)</t>
  </si>
  <si>
    <t>Pagamenti silvoambientali</t>
  </si>
  <si>
    <t>Silvicoltura</t>
  </si>
  <si>
    <t>FRANCIA</t>
  </si>
  <si>
    <t>Misure programmate</t>
  </si>
  <si>
    <t>Avanzamento del programma</t>
  </si>
  <si>
    <t>Esecuzione finanziaria del programma</t>
  </si>
  <si>
    <t>GERMANIA</t>
  </si>
  <si>
    <t>Premi per le superfici prative e la produzione estensiva  di  bestiame,  produzione  biologica connessa    alla    produzione    lattiero-casearia, premi per i pascoli permanenti nelle zone svan­taggiate, premi al pascolo</t>
  </si>
  <si>
    <t>GRECIA</t>
  </si>
  <si>
    <t>UNGHERIA</t>
  </si>
  <si>
    <t>Attuazione di progetti di cooperazione</t>
  </si>
  <si>
    <t>Attuazione di strategie di sviluppo locale</t>
  </si>
  <si>
    <t xml:space="preserve">Attuazione di strategie di sviluppo locale </t>
  </si>
  <si>
    <t>Uso più razionale di concimi azotati (p.es., uso ridotto, attrezzatura, agricoltura di precisione), migliore stoccaggio del letame</t>
  </si>
  <si>
    <t>Miglioramento dell'efficienza energetica (p.es., utilizzo di materiali da costruzione che ridu­cono la perdita di calore)</t>
  </si>
  <si>
    <t>Accrescimento del valore economico delle foreste</t>
  </si>
  <si>
    <t>Miglioramenti della trasformazione e commer­cializzazione   connesse   ai   prodotti   lattiero-caseari</t>
  </si>
  <si>
    <t>Indicatore</t>
  </si>
  <si>
    <t>Informazioni  e  divulgazione   di  conoscenze connesse alla biodiversità</t>
  </si>
  <si>
    <t>Informazioni  e  divulgazione   di  conoscenze connesse alle energie rinnovabili</t>
  </si>
  <si>
    <t>Informazioni  e  divulgazione   di  conoscenze connesse alla gestione delle risorse idriche</t>
  </si>
  <si>
    <t>Attività di informazione e promozione</t>
  </si>
  <si>
    <t>Infrastruttura connessa allo sviluppo e all'adeguamento dell'agricoltura e della silvicoltura</t>
  </si>
  <si>
    <t>Innovazione connessa al settore lattiero-caseario</t>
  </si>
  <si>
    <t xml:space="preserve">approcci innovativi </t>
  </si>
  <si>
    <t>Operazioni innovative in relazione alle misure di mitigazione dei cambiamenti climatici e di adattamento</t>
  </si>
  <si>
    <t>Operazioni innovative per migliorare la gestione delle risorse idriche</t>
  </si>
  <si>
    <t>Operazioni  innovative volte a sostenere la conservazione della biodiversità</t>
  </si>
  <si>
    <t>Operazioni  innovative  volte  a  sostenere sviluppo delle energie rinnovabili</t>
  </si>
  <si>
    <t>Impianti  per  il  trattamento  delle  acque  di scarico nelle aziende agricole e nei settori della trasformazione e della commercializzazione</t>
  </si>
  <si>
    <t>Impianti/infrastrutture per l'energia rinnovabile da biomassa ed altre fonti di energia rinnovabile (energia solare ed eolica, energia geotermica)</t>
  </si>
  <si>
    <t>Produzione integrata e biologica</t>
  </si>
  <si>
    <t>Sostegno agli investimenti connesso alla produ­zione lattiero-casearia</t>
  </si>
  <si>
    <t>IRLANDA</t>
  </si>
  <si>
    <t>ITALIA</t>
  </si>
  <si>
    <t>Modificazione dell'uso del suolo (p.es., conver¬sione da seminativo in pascolo, messa a riposo permanente)</t>
  </si>
  <si>
    <t>Modificazione dell'uso del suolo (prato esten­sivo, conversione da  seminativo in pascolo permanente, messa a riposo di lungo periodo)</t>
  </si>
  <si>
    <t>LETTONIA</t>
  </si>
  <si>
    <t>Installazione di infrastrutture passive per la banda larga (ad esempio opere di ingegneria civile quali condotti e altri elementi della rete come la fibra spenta, ecc.), anche in sinergia con altre infrastrutture (energia, trasporti, impianti idrici, reti fognarie ecc.).</t>
  </si>
  <si>
    <t>Persone giuridiche</t>
  </si>
  <si>
    <t>Celeste chiaro</t>
  </si>
  <si>
    <t>LITUANIA</t>
  </si>
  <si>
    <t>LUSSEMBURGO</t>
  </si>
  <si>
    <t>Maschi</t>
  </si>
  <si>
    <t>Conduzione di colture perenni di alto pregio naturale</t>
  </si>
  <si>
    <t>Fiumi a meandri</t>
  </si>
  <si>
    <t>Misura</t>
  </si>
  <si>
    <t>Codice misura</t>
  </si>
  <si>
    <t>misure di accompagnamento della ristrutturazione del settore lattiero-caseario</t>
  </si>
  <si>
    <t>Rispetto dei requisiti prescritti dalla normativa comunitaria</t>
  </si>
  <si>
    <t>Aziende miste</t>
  </si>
  <si>
    <t>Piantagioni miste</t>
  </si>
  <si>
    <t>Ammodernamento delle aziende agricole</t>
  </si>
  <si>
    <t>Ammodernamento delle aziende</t>
  </si>
  <si>
    <t>Indennità Natura 1997</t>
  </si>
  <si>
    <t>Indennità Natura 1998</t>
  </si>
  <si>
    <t>Indennità Natura 1999</t>
  </si>
  <si>
    <t>Indennità Natura 2000</t>
  </si>
  <si>
    <t>Indennità Natura 2000 e indennità connesse alla direttiva 2000/60/CE (WFD - Direttiva quadro acque)</t>
  </si>
  <si>
    <t>Persone fisiche</t>
  </si>
  <si>
    <t>PAESI BASSI</t>
  </si>
  <si>
    <t>Conduzione di terreni agricoli di alto pregio naturale senza apporto di fertilizzanti e pesticidi</t>
  </si>
  <si>
    <t>Investimenti non produttivi</t>
  </si>
  <si>
    <t>Non pertinente</t>
  </si>
  <si>
    <t>Da non compilare</t>
  </si>
  <si>
    <t>Numero di azioni sovvenzionate</t>
  </si>
  <si>
    <t>Numero di ettari imboschiti</t>
  </si>
  <si>
    <t>Numero di domande approvate</t>
  </si>
  <si>
    <t>Numero di giovani agricoltori beneficiari</t>
  </si>
  <si>
    <t>Numero di beneficiari</t>
  </si>
  <si>
    <t>Numero di contratti</t>
  </si>
  <si>
    <t>Numero di GAL cooperanti</t>
  </si>
  <si>
    <t>Numero di iniziative di cooperazione sovvenzionate</t>
  </si>
  <si>
    <t xml:space="preserve">Numero di progetti di cooperazione finanziati </t>
  </si>
  <si>
    <t>Numero di operatori economici beneficiari</t>
  </si>
  <si>
    <t>Numero di operatori beneficiari - numero unico</t>
  </si>
  <si>
    <t>Numero di imprese beneficiarie</t>
  </si>
  <si>
    <t>Numero di aziende agricole beneficiarie</t>
  </si>
  <si>
    <t>Numero di agricoltori beneficiari</t>
  </si>
  <si>
    <t>Numero di aziende beneficiarie</t>
  </si>
  <si>
    <t>Numero di ettari resi disponibili</t>
  </si>
  <si>
    <t xml:space="preserve">Numero di GAL </t>
  </si>
  <si>
    <t>Numero di microimprese beneficiarie</t>
  </si>
  <si>
    <t>Numero di nuove attività turistiche sovvenzionate</t>
  </si>
  <si>
    <t>Numero di nuovi servizi avviati</t>
  </si>
  <si>
    <t>Numero di operazioni sovvenzionate</t>
  </si>
  <si>
    <t>Numero di partecipanti alla formazione</t>
  </si>
  <si>
    <t>Associazioni di produttori beneficiarie</t>
  </si>
  <si>
    <t>Numero di progetti finanziati dai GAL</t>
  </si>
  <si>
    <t>Numero di aziende agricole di semisussistenza beneficiarie</t>
  </si>
  <si>
    <t>Numero di giorni di formazione impartita</t>
  </si>
  <si>
    <t>Numero di villaggi interessati</t>
  </si>
  <si>
    <t>DEI PROGRAMMI DI SVILUPPO RURALE</t>
  </si>
  <si>
    <t>Di cui FEASR</t>
  </si>
  <si>
    <t>Produzione biologica</t>
  </si>
  <si>
    <t>Altre</t>
  </si>
  <si>
    <t>Altri gestori del territorio</t>
  </si>
  <si>
    <t>Indicatori di prodotto</t>
  </si>
  <si>
    <t>Celeste</t>
  </si>
  <si>
    <t>Parte II:</t>
  </si>
  <si>
    <t>Partecipazione degli agricoltori ai sistemi di qualità alimentare</t>
  </si>
  <si>
    <t>Indennità a favore degli agricoltori delle zone caratterizzate da svantaggi naturali  (articolo 36, lettera a), punto i) ii), del regolamento (CE) n. 1698/2005)</t>
  </si>
  <si>
    <t>Colture energetiche perenni (bosco ceduo a rotazione rapida e piante erbacee)</t>
  </si>
  <si>
    <t>Bordi dei campi e fasce riparie perenni e letti biologici</t>
  </si>
  <si>
    <t xml:space="preserve">Superficie fisica interessata dal sostegno (ha) </t>
  </si>
  <si>
    <t xml:space="preserve">Superficie fisica forestale interessata dal sostegno (ha) </t>
  </si>
  <si>
    <t>POLONIA</t>
  </si>
  <si>
    <t>PORTOGALLO</t>
  </si>
  <si>
    <t>Prevenzione</t>
  </si>
  <si>
    <t>Azioni   di   prevenzione   contro   gli   incendi boschivi e le calamità naturali connesse al clima</t>
  </si>
  <si>
    <t>Meccanismi di prevenzione contro gli effetti negativi di eventi estremi connessi al clima (p.es., installazione di reti antigrandine)</t>
  </si>
  <si>
    <t>Priorite</t>
  </si>
  <si>
    <t>Imprenditori privati</t>
  </si>
  <si>
    <t>Produzione di energia rinnovabile da biomasse agricole/forestali</t>
  </si>
  <si>
    <t>Associazioni di produttori</t>
  </si>
  <si>
    <t>Spesa pubblica programmata 2007 - 2013 (000 di euro)</t>
  </si>
  <si>
    <t>Spesa pubblica - Pagamenti cumulativi dal 2007 all'anno N (000 di euro)</t>
  </si>
  <si>
    <t>Spesa pubblica 
(000 di euro)</t>
  </si>
  <si>
    <t>Spesa pubblica (FEASR) - Anno N (000 di euro)</t>
  </si>
  <si>
    <t>Proprietà pubblica</t>
  </si>
  <si>
    <t>R.10 R.28</t>
  </si>
  <si>
    <t>R.7 R.8(1) R.8(2) R.26</t>
  </si>
  <si>
    <t>PSR</t>
  </si>
  <si>
    <t>Realizzata 
nell'anno N</t>
  </si>
  <si>
    <t>energie rinnovabili</t>
  </si>
  <si>
    <t>Ripristino</t>
  </si>
  <si>
    <t>Ripristino del potenziale produttivo agricolo danneggiato da calamità naturali e introduzione di adeguate misure di prevenzione</t>
  </si>
  <si>
    <t>Ricostituzione del potenziale produttivo forestale e interventi preventivi</t>
  </si>
  <si>
    <t>Tabelle di risultato</t>
  </si>
  <si>
    <t>Gestione dei gruppi di azione locali, acquisizione di competenze e animazione sul territorio (articolo 59)</t>
  </si>
  <si>
    <t>Cfr. Orientamenti esplicativi</t>
  </si>
  <si>
    <t>Agricoltura di semisussistenza</t>
  </si>
  <si>
    <t>Impianto e preservazione di frutteti prato</t>
  </si>
  <si>
    <t>Avviamento di servizi di consulenza aziendale, di sostituzione e di assistenza alla gestione</t>
  </si>
  <si>
    <t>Elaborazione dei piani di gestione dei siti Natura 2000</t>
  </si>
  <si>
    <t>Insediamento di giovani agricoltori</t>
  </si>
  <si>
    <t>Acquisizione di competenze, animazione e attuazione</t>
  </si>
  <si>
    <t>SLOVACCHIA</t>
  </si>
  <si>
    <t>Pratiche di gestione del suolo (p.es., colture intercalari, agricoltura biologica, conversione da seminativo in pascolo permanente)</t>
  </si>
  <si>
    <t>Pratiche di gestione del suolo (p.es., metodi di dissodamento,   colture   intercalari,   rotazione diversificata delle colture)</t>
  </si>
  <si>
    <t>SPAGNA</t>
  </si>
  <si>
    <t>Status</t>
  </si>
  <si>
    <t>Tempeste</t>
  </si>
  <si>
    <t>Superficie forestale danneggiata sovvenzionata (ha)</t>
  </si>
  <si>
    <t>SVEZIA</t>
  </si>
  <si>
    <t>Obiettivi 
2007-2013</t>
  </si>
  <si>
    <t>Obiettivi 
2007-2014</t>
  </si>
  <si>
    <t>Obiettivi 
2007-2015</t>
  </si>
  <si>
    <t>Obiettivi 
2007-2016</t>
  </si>
  <si>
    <t>Da compilare</t>
  </si>
  <si>
    <t>TOTALE</t>
  </si>
  <si>
    <t>Superficie complessivamente interessata dall'aiuto (ha)</t>
  </si>
  <si>
    <t>Superficie forestale complessivamente interessata dall'aiuto (ha)</t>
  </si>
  <si>
    <t>Popolazione totale coperta dai GAL</t>
  </si>
  <si>
    <t>Totale realizzato - Valore cumulativo dal 2009 all'anno N</t>
  </si>
  <si>
    <t>Superficie totale coperta dai GAL (km²)</t>
  </si>
  <si>
    <t>Volume totale di investimenti 
(000 euro)</t>
  </si>
  <si>
    <t>Formazione e informazione rivolte agli operatori economici impegnati nei settori che rientrano 
nell'asse 3</t>
  </si>
  <si>
    <t>Formazione e informazione rivolte agli operatori economici impegnati nei settori che rientrano 
nell'asse 4</t>
  </si>
  <si>
    <t>Formazione e informazione rivolte agli operatori economici impegnati nei settori che rientrano 
nell'asse 5</t>
  </si>
  <si>
    <t>Formazione e informazione rivolte agli operatori economici impegnati nei settori che rientrano 
nell'asse 6</t>
  </si>
  <si>
    <t>Formazione e utilizzazione di servizi di consulenza  agricola  in  relazione  ai  cambiamenti climatici</t>
  </si>
  <si>
    <t>Fatturato delle associazioni di produttori beneficiarie (000 euro)</t>
  </si>
  <si>
    <t>Tipi di operazioni</t>
  </si>
  <si>
    <t>SAU beneficiarie (ha)</t>
  </si>
  <si>
    <t>Numero unico di partecipanti</t>
  </si>
  <si>
    <t>REGNO UNITO</t>
  </si>
  <si>
    <t>Potenziamento delle infrastrutture a banda larga esistenti</t>
  </si>
  <si>
    <t>Utilizzo di servizi di consulenza</t>
  </si>
  <si>
    <t>Valore</t>
  </si>
  <si>
    <t>Sviluppo e rinnovamento dei villaggi</t>
  </si>
  <si>
    <t>Azioni nel campo della formazione professionale e dell'informazione</t>
  </si>
  <si>
    <t>Gestione delle risorse idriche</t>
  </si>
  <si>
    <t>Tecniche   di   produzione   a   basso   consumo d'acqua (p.es., adeguamento delle pratiche coltu¬rali)</t>
  </si>
  <si>
    <t>Tecnologie per il risparmio idrico (p.es., sistemi di irrigazione efficienti)</t>
  </si>
  <si>
    <t>Riserve idriche (ivi comprese superfici con sfio­ratori di piena)</t>
  </si>
  <si>
    <t>Recupero di zone umide</t>
  </si>
  <si>
    <t>Giallo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</si>
</sst>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0.0%"/>
    <numFmt numFmtId="166" formatCode="_-* #,##0.000\ _€_-;\-* #,##0.000\ _€_-;_-* &quot;-&quot;??\ _€_-;_-@_-"/>
    <numFmt numFmtId="167" formatCode="_-* #,##0\ _€_-;\-* #,##0\ _€_-;_-* &quot;-&quot;??\ _€_-;_-@_-"/>
    <numFmt numFmtId="168" formatCode="_-* #,##0.0\ _€_-;\-* #,##0.0\ _€_-;_-* &quot;-&quot;??\ _€_-;_-@_-"/>
  </numFmts>
  <fonts count="19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</font>
    <font>
      <u/>
      <sz val="10"/>
      <name val="Arial"/>
    </font>
    <font>
      <b/>
      <sz val="9"/>
      <name val="Times New Roman"/>
      <family val="1"/>
    </font>
    <font>
      <sz val="9"/>
      <name val="Times New Roman"/>
      <family val="1"/>
    </font>
    <font>
      <b/>
      <sz val="18"/>
      <name val="Arial"/>
    </font>
    <font>
      <sz val="10"/>
      <name val="Arial"/>
    </font>
    <font>
      <sz val="18"/>
      <name val="Arial"/>
    </font>
    <font>
      <b/>
      <sz val="10"/>
      <name val="Arial"/>
    </font>
    <font>
      <sz val="10"/>
      <name val="Arial"/>
    </font>
    <font>
      <i/>
      <sz val="10"/>
      <name val="Arial"/>
    </font>
    <font>
      <sz val="10"/>
      <name val="Arial"/>
    </font>
    <font>
      <b/>
      <u/>
      <sz val="10"/>
      <name val="Arial"/>
    </font>
    <font>
      <sz val="10"/>
      <name val="Arial"/>
    </font>
    <font>
      <sz val="9"/>
      <name val="Arial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4">
    <xf numFmtId="0" fontId="0" fillId="0" borderId="0" xfId="0"/>
    <xf numFmtId="0" fontId="0" fillId="0" borderId="0" xfId="0" applyFill="1"/>
    <xf numFmtId="0" fontId="3" fillId="2" borderId="0" xfId="0" applyFont="1" applyFill="1"/>
    <xf numFmtId="167" fontId="6" fillId="0" borderId="0" xfId="0" applyNumberFormat="1" applyFont="1" applyFill="1" applyBorder="1" applyAlignment="1">
      <alignment horizontal="center" vertical="center"/>
    </xf>
    <xf numFmtId="0" fontId="0" fillId="2" borderId="0" xfId="0" applyFill="1"/>
    <xf numFmtId="168" fontId="6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Alignment="1" applyProtection="1">
      <alignment horizontal="left"/>
    </xf>
    <xf numFmtId="167" fontId="3" fillId="2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left" vertical="center"/>
    </xf>
    <xf numFmtId="0" fontId="8" fillId="3" borderId="0" xfId="0" applyFont="1" applyFill="1" applyProtection="1"/>
    <xf numFmtId="0" fontId="10" fillId="3" borderId="0" xfId="0" applyFont="1" applyFill="1" applyProtection="1"/>
    <xf numFmtId="0" fontId="11" fillId="4" borderId="0" xfId="0" applyFont="1" applyFill="1"/>
    <xf numFmtId="0" fontId="12" fillId="4" borderId="0" xfId="0" applyFont="1" applyFill="1"/>
    <xf numFmtId="0" fontId="12" fillId="0" borderId="0" xfId="0" applyFont="1"/>
    <xf numFmtId="0" fontId="12" fillId="0" borderId="0" xfId="0" applyFont="1" applyProtection="1">
      <protection locked="0"/>
    </xf>
    <xf numFmtId="0" fontId="12" fillId="0" borderId="0" xfId="0" applyFont="1" applyAlignment="1" applyProtection="1"/>
    <xf numFmtId="0" fontId="9" fillId="0" borderId="0" xfId="0" applyFont="1" applyAlignment="1" applyProtection="1">
      <alignment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 wrapText="1"/>
    </xf>
    <xf numFmtId="0" fontId="9" fillId="5" borderId="3" xfId="0" applyFont="1" applyFill="1" applyBorder="1" applyAlignment="1" applyProtection="1">
      <alignment horizontal="left" vertical="center" wrapText="1"/>
      <protection locked="0"/>
    </xf>
    <xf numFmtId="0" fontId="9" fillId="5" borderId="4" xfId="0" applyFont="1" applyFill="1" applyBorder="1" applyAlignment="1" applyProtection="1">
      <alignment vertical="center" wrapText="1"/>
      <protection locked="0"/>
    </xf>
    <xf numFmtId="0" fontId="9" fillId="5" borderId="5" xfId="0" applyFont="1" applyFill="1" applyBorder="1" applyAlignment="1" applyProtection="1">
      <alignment vertical="center" wrapText="1"/>
      <protection locked="0"/>
    </xf>
    <xf numFmtId="0" fontId="9" fillId="5" borderId="6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9" fillId="5" borderId="8" xfId="0" applyFont="1" applyFill="1" applyBorder="1" applyAlignment="1" applyProtection="1">
      <alignment vertical="center" wrapText="1"/>
      <protection locked="0"/>
    </xf>
    <xf numFmtId="0" fontId="9" fillId="5" borderId="6" xfId="0" applyFont="1" applyFill="1" applyBorder="1" applyAlignment="1" applyProtection="1">
      <alignment vertical="center" wrapText="1"/>
      <protection locked="0"/>
    </xf>
    <xf numFmtId="0" fontId="9" fillId="5" borderId="9" xfId="0" applyFont="1" applyFill="1" applyBorder="1" applyAlignment="1" applyProtection="1">
      <alignment vertical="center" wrapText="1"/>
      <protection locked="0"/>
    </xf>
    <xf numFmtId="0" fontId="9" fillId="5" borderId="10" xfId="0" applyFont="1" applyFill="1" applyBorder="1" applyAlignment="1" applyProtection="1">
      <alignment vertical="center" wrapText="1"/>
      <protection locked="0"/>
    </xf>
    <xf numFmtId="0" fontId="9" fillId="5" borderId="11" xfId="0" applyFont="1" applyFill="1" applyBorder="1" applyAlignment="1" applyProtection="1">
      <alignment vertical="center" wrapText="1"/>
      <protection locked="0"/>
    </xf>
    <xf numFmtId="0" fontId="14" fillId="0" borderId="0" xfId="0" applyFont="1" applyAlignment="1" applyProtection="1">
      <alignment wrapText="1"/>
    </xf>
    <xf numFmtId="0" fontId="14" fillId="0" borderId="12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5" borderId="14" xfId="0" applyFont="1" applyFill="1" applyBorder="1" applyAlignment="1" applyProtection="1">
      <alignment horizontal="center" vertical="center" wrapText="1"/>
      <protection locked="0"/>
    </xf>
    <xf numFmtId="0" fontId="14" fillId="5" borderId="3" xfId="0" applyFont="1" applyFill="1" applyBorder="1" applyAlignment="1" applyProtection="1">
      <alignment horizontal="center" vertical="center" wrapText="1"/>
      <protection locked="0"/>
    </xf>
    <xf numFmtId="0" fontId="14" fillId="5" borderId="5" xfId="0" applyFont="1" applyFill="1" applyBorder="1" applyAlignment="1" applyProtection="1">
      <alignment horizontal="center" vertical="center" wrapText="1"/>
      <protection locked="0"/>
    </xf>
    <xf numFmtId="0" fontId="14" fillId="5" borderId="15" xfId="0" applyFont="1" applyFill="1" applyBorder="1" applyAlignment="1" applyProtection="1">
      <alignment horizontal="center" vertical="center" wrapText="1"/>
      <protection locked="0"/>
    </xf>
    <xf numFmtId="0" fontId="14" fillId="5" borderId="6" xfId="0" applyFont="1" applyFill="1" applyBorder="1" applyAlignment="1" applyProtection="1">
      <alignment horizontal="center" vertical="center" wrapText="1"/>
      <protection locked="0"/>
    </xf>
    <xf numFmtId="0" fontId="14" fillId="5" borderId="8" xfId="0" applyFont="1" applyFill="1" applyBorder="1" applyAlignment="1" applyProtection="1">
      <alignment horizontal="center" vertical="center" wrapText="1"/>
      <protection locked="0"/>
    </xf>
    <xf numFmtId="0" fontId="14" fillId="5" borderId="16" xfId="0" applyFont="1" applyFill="1" applyBorder="1" applyAlignment="1" applyProtection="1">
      <alignment horizontal="center" vertical="center" wrapText="1"/>
      <protection locked="0"/>
    </xf>
    <xf numFmtId="0" fontId="14" fillId="5" borderId="9" xfId="0" applyFont="1" applyFill="1" applyBorder="1" applyAlignment="1" applyProtection="1">
      <alignment horizontal="center" vertical="center" wrapText="1"/>
      <protection locked="0"/>
    </xf>
    <xf numFmtId="0" fontId="14" fillId="5" borderId="11" xfId="0" applyFont="1" applyFill="1" applyBorder="1" applyAlignment="1" applyProtection="1">
      <alignment horizontal="center" vertical="center" wrapText="1"/>
      <protection locked="0"/>
    </xf>
    <xf numFmtId="0" fontId="12" fillId="4" borderId="17" xfId="0" applyFont="1" applyFill="1" applyBorder="1" applyAlignment="1" applyProtection="1">
      <alignment horizontal="center" vertical="center" wrapText="1"/>
    </xf>
    <xf numFmtId="0" fontId="12" fillId="4" borderId="18" xfId="0" applyFont="1" applyFill="1" applyBorder="1" applyAlignment="1" applyProtection="1">
      <alignment horizontal="center" vertical="center" wrapText="1"/>
    </xf>
    <xf numFmtId="0" fontId="12" fillId="4" borderId="19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wrapText="1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5" borderId="4" xfId="0" applyFont="1" applyFill="1" applyBorder="1" applyAlignment="1" applyProtection="1">
      <alignment horizontal="center" vertical="center" wrapText="1"/>
      <protection locked="0"/>
    </xf>
    <xf numFmtId="0" fontId="14" fillId="4" borderId="5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  <protection locked="0"/>
    </xf>
    <xf numFmtId="0" fontId="14" fillId="4" borderId="8" xfId="0" applyFont="1" applyFill="1" applyBorder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 wrapText="1"/>
    </xf>
    <xf numFmtId="0" fontId="14" fillId="5" borderId="19" xfId="0" applyFont="1" applyFill="1" applyBorder="1" applyAlignment="1" applyProtection="1">
      <alignment horizontal="center" vertical="center" wrapText="1"/>
      <protection locked="0"/>
    </xf>
    <xf numFmtId="0" fontId="12" fillId="4" borderId="21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  <protection locked="0"/>
    </xf>
    <xf numFmtId="0" fontId="12" fillId="5" borderId="6" xfId="0" applyFont="1" applyFill="1" applyBorder="1" applyAlignment="1" applyProtection="1">
      <alignment horizontal="center" vertical="center" wrapText="1"/>
      <protection locked="0"/>
    </xf>
    <xf numFmtId="0" fontId="12" fillId="5" borderId="8" xfId="0" applyFont="1" applyFill="1" applyBorder="1" applyAlignment="1" applyProtection="1">
      <alignment horizontal="center" vertical="center" wrapText="1"/>
      <protection locked="0"/>
    </xf>
    <xf numFmtId="0" fontId="12" fillId="5" borderId="19" xfId="0" applyFont="1" applyFill="1" applyBorder="1" applyAlignment="1" applyProtection="1">
      <alignment horizontal="center" vertical="center" wrapText="1"/>
      <protection locked="0"/>
    </xf>
    <xf numFmtId="0" fontId="12" fillId="5" borderId="1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/>
    </xf>
    <xf numFmtId="0" fontId="12" fillId="4" borderId="22" xfId="0" applyFont="1" applyFill="1" applyBorder="1" applyAlignment="1" applyProtection="1">
      <alignment horizontal="center" vertical="center" wrapText="1"/>
    </xf>
    <xf numFmtId="0" fontId="12" fillId="4" borderId="23" xfId="0" applyFont="1" applyFill="1" applyBorder="1" applyAlignment="1" applyProtection="1">
      <alignment horizontal="center" vertical="center" wrapText="1"/>
    </xf>
    <xf numFmtId="0" fontId="12" fillId="4" borderId="24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12" fillId="0" borderId="0" xfId="0" applyFont="1" applyAlignment="1" applyProtection="1">
      <alignment horizontal="center" wrapText="1"/>
    </xf>
    <xf numFmtId="0" fontId="14" fillId="0" borderId="25" xfId="0" applyFont="1" applyBorder="1" applyAlignment="1" applyProtection="1">
      <alignment horizontal="center" vertical="center" wrapText="1"/>
    </xf>
    <xf numFmtId="0" fontId="14" fillId="0" borderId="26" xfId="0" applyFont="1" applyBorder="1" applyAlignment="1" applyProtection="1">
      <alignment horizontal="center" vertical="center" wrapText="1"/>
    </xf>
    <xf numFmtId="0" fontId="14" fillId="5" borderId="27" xfId="0" applyFont="1" applyFill="1" applyBorder="1" applyAlignment="1" applyProtection="1">
      <alignment horizontal="center" vertical="center" wrapText="1"/>
      <protection locked="0"/>
    </xf>
    <xf numFmtId="0" fontId="14" fillId="5" borderId="28" xfId="0" applyFont="1" applyFill="1" applyBorder="1" applyAlignment="1" applyProtection="1">
      <alignment horizontal="center" vertical="center" wrapText="1"/>
      <protection locked="0"/>
    </xf>
    <xf numFmtId="0" fontId="14" fillId="5" borderId="29" xfId="0" applyFont="1" applyFill="1" applyBorder="1" applyAlignment="1" applyProtection="1">
      <alignment horizontal="center" vertical="center" wrapText="1"/>
      <protection locked="0"/>
    </xf>
    <xf numFmtId="0" fontId="14" fillId="0" borderId="30" xfId="0" applyFont="1" applyBorder="1" applyAlignment="1" applyProtection="1">
      <alignment horizontal="center" vertical="center" wrapText="1"/>
    </xf>
    <xf numFmtId="0" fontId="14" fillId="0" borderId="31" xfId="0" applyFont="1" applyBorder="1" applyAlignment="1" applyProtection="1">
      <alignment horizontal="center" vertical="center" wrapText="1"/>
    </xf>
    <xf numFmtId="0" fontId="14" fillId="5" borderId="32" xfId="0" applyFont="1" applyFill="1" applyBorder="1" applyAlignment="1" applyProtection="1">
      <alignment horizontal="center" vertical="center" wrapText="1"/>
      <protection locked="0"/>
    </xf>
    <xf numFmtId="0" fontId="14" fillId="5" borderId="17" xfId="0" applyFont="1" applyFill="1" applyBorder="1" applyAlignment="1" applyProtection="1">
      <alignment horizontal="center" vertical="center" wrapText="1"/>
      <protection locked="0"/>
    </xf>
    <xf numFmtId="0" fontId="14" fillId="5" borderId="12" xfId="0" applyFont="1" applyFill="1" applyBorder="1" applyAlignment="1" applyProtection="1">
      <alignment horizontal="center" vertical="center" wrapText="1"/>
      <protection locked="0"/>
    </xf>
    <xf numFmtId="0" fontId="14" fillId="5" borderId="33" xfId="0" applyFont="1" applyFill="1" applyBorder="1" applyAlignment="1" applyProtection="1">
      <alignment horizontal="center" vertical="center" wrapText="1"/>
      <protection locked="0"/>
    </xf>
    <xf numFmtId="0" fontId="14" fillId="5" borderId="34" xfId="0" applyFont="1" applyFill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 applyProtection="1">
      <alignment horizontal="center" vertical="center" wrapText="1"/>
    </xf>
    <xf numFmtId="0" fontId="12" fillId="4" borderId="34" xfId="0" applyFont="1" applyFill="1" applyBorder="1" applyAlignment="1" applyProtection="1">
      <alignment horizontal="center" vertical="center" wrapText="1"/>
    </xf>
    <xf numFmtId="0" fontId="12" fillId="0" borderId="26" xfId="0" applyFont="1" applyBorder="1" applyAlignment="1" applyProtection="1">
      <alignment horizontal="center" vertical="center" wrapText="1"/>
    </xf>
    <xf numFmtId="0" fontId="12" fillId="5" borderId="14" xfId="0" applyFont="1" applyFill="1" applyBorder="1" applyAlignment="1" applyProtection="1">
      <alignment horizontal="center" vertical="center" wrapText="1"/>
      <protection locked="0"/>
    </xf>
    <xf numFmtId="0" fontId="12" fillId="5" borderId="27" xfId="0" applyFont="1" applyFill="1" applyBorder="1" applyAlignment="1" applyProtection="1">
      <alignment horizontal="center" vertical="center" wrapText="1"/>
      <protection locked="0"/>
    </xf>
    <xf numFmtId="0" fontId="12" fillId="5" borderId="36" xfId="0" applyFont="1" applyFill="1" applyBorder="1" applyAlignment="1" applyProtection="1">
      <alignment horizontal="center" vertical="center" wrapText="1"/>
      <protection locked="0"/>
    </xf>
    <xf numFmtId="0" fontId="12" fillId="0" borderId="31" xfId="0" applyFont="1" applyBorder="1" applyAlignment="1" applyProtection="1">
      <alignment horizontal="center" vertical="center" wrapText="1"/>
    </xf>
    <xf numFmtId="0" fontId="12" fillId="5" borderId="15" xfId="0" applyFont="1" applyFill="1" applyBorder="1" applyAlignment="1" applyProtection="1">
      <alignment horizontal="center" vertical="center" wrapText="1"/>
      <protection locked="0"/>
    </xf>
    <xf numFmtId="0" fontId="12" fillId="5" borderId="32" xfId="0" applyFont="1" applyFill="1" applyBorder="1" applyAlignment="1" applyProtection="1">
      <alignment horizontal="center" vertical="center" wrapText="1"/>
      <protection locked="0"/>
    </xf>
    <xf numFmtId="0" fontId="12" fillId="0" borderId="30" xfId="0" applyFont="1" applyBorder="1" applyAlignment="1" applyProtection="1">
      <alignment horizontal="center" vertical="center" wrapText="1"/>
    </xf>
    <xf numFmtId="0" fontId="12" fillId="5" borderId="17" xfId="0" applyFont="1" applyFill="1" applyBorder="1" applyAlignment="1" applyProtection="1">
      <alignment horizontal="center" vertical="center" wrapText="1"/>
      <protection locked="0"/>
    </xf>
    <xf numFmtId="0" fontId="12" fillId="5" borderId="12" xfId="0" applyFont="1" applyFill="1" applyBorder="1" applyAlignment="1" applyProtection="1">
      <alignment horizontal="center" vertical="center" wrapText="1"/>
      <protection locked="0"/>
    </xf>
    <xf numFmtId="0" fontId="12" fillId="5" borderId="34" xfId="0" applyFont="1" applyFill="1" applyBorder="1" applyAlignment="1" applyProtection="1">
      <alignment horizontal="center" vertical="center" wrapText="1"/>
      <protection locked="0"/>
    </xf>
    <xf numFmtId="0" fontId="12" fillId="0" borderId="37" xfId="0" applyFont="1" applyBorder="1" applyAlignment="1" applyProtection="1">
      <alignment horizontal="center" vertical="center" wrapText="1"/>
    </xf>
    <xf numFmtId="0" fontId="12" fillId="5" borderId="16" xfId="0" applyFont="1" applyFill="1" applyBorder="1" applyAlignment="1" applyProtection="1">
      <alignment horizontal="center" vertical="center" wrapText="1"/>
      <protection locked="0"/>
    </xf>
    <xf numFmtId="0" fontId="12" fillId="5" borderId="38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wrapText="1"/>
    </xf>
    <xf numFmtId="0" fontId="14" fillId="5" borderId="39" xfId="0" applyFont="1" applyFill="1" applyBorder="1" applyAlignment="1" applyProtection="1">
      <alignment horizontal="center" vertical="center" wrapText="1"/>
      <protection locked="0"/>
    </xf>
    <xf numFmtId="0" fontId="14" fillId="5" borderId="40" xfId="0" applyFont="1" applyFill="1" applyBorder="1" applyAlignment="1" applyProtection="1">
      <alignment horizontal="center" vertical="center" wrapText="1"/>
      <protection locked="0"/>
    </xf>
    <xf numFmtId="0" fontId="14" fillId="5" borderId="41" xfId="0" applyFont="1" applyFill="1" applyBorder="1" applyAlignment="1" applyProtection="1">
      <alignment horizontal="center" vertical="center" wrapText="1"/>
      <protection locked="0"/>
    </xf>
    <xf numFmtId="0" fontId="14" fillId="5" borderId="13" xfId="0" applyFont="1" applyFill="1" applyBorder="1" applyAlignment="1" applyProtection="1">
      <alignment horizontal="center" vertical="center" wrapText="1"/>
      <protection locked="0"/>
    </xf>
    <xf numFmtId="0" fontId="12" fillId="4" borderId="42" xfId="0" applyFont="1" applyFill="1" applyBorder="1" applyAlignment="1" applyProtection="1">
      <alignment horizontal="center" vertical="center" wrapText="1"/>
    </xf>
    <xf numFmtId="0" fontId="12" fillId="4" borderId="43" xfId="0" applyFont="1" applyFill="1" applyBorder="1" applyAlignment="1" applyProtection="1">
      <alignment horizontal="center" vertical="center" wrapText="1"/>
    </xf>
    <xf numFmtId="0" fontId="14" fillId="5" borderId="44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wrapText="1"/>
    </xf>
    <xf numFmtId="0" fontId="14" fillId="5" borderId="45" xfId="0" applyFont="1" applyFill="1" applyBorder="1" applyAlignment="1" applyProtection="1">
      <alignment horizontal="center" vertical="center" wrapText="1"/>
      <protection locked="0"/>
    </xf>
    <xf numFmtId="0" fontId="12" fillId="4" borderId="46" xfId="0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4" fillId="6" borderId="39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40" xfId="0" applyFont="1" applyFill="1" applyBorder="1" applyAlignment="1" applyProtection="1">
      <alignment horizontal="center" vertical="center" wrapText="1"/>
    </xf>
    <xf numFmtId="0" fontId="12" fillId="5" borderId="42" xfId="0" applyFont="1" applyFill="1" applyBorder="1" applyAlignment="1" applyProtection="1">
      <alignment horizontal="center" vertical="center" wrapText="1"/>
      <protection locked="0"/>
    </xf>
    <xf numFmtId="0" fontId="14" fillId="5" borderId="47" xfId="0" applyFont="1" applyFill="1" applyBorder="1" applyAlignment="1" applyProtection="1">
      <alignment horizontal="center" vertical="center" wrapText="1"/>
      <protection locked="0"/>
    </xf>
    <xf numFmtId="0" fontId="12" fillId="4" borderId="48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wrapText="1"/>
    </xf>
    <xf numFmtId="0" fontId="14" fillId="5" borderId="26" xfId="0" applyFont="1" applyFill="1" applyBorder="1" applyAlignment="1" applyProtection="1">
      <alignment horizontal="center" vertical="center" wrapText="1"/>
      <protection locked="0"/>
    </xf>
    <xf numFmtId="0" fontId="14" fillId="5" borderId="49" xfId="0" applyFont="1" applyFill="1" applyBorder="1" applyAlignment="1" applyProtection="1">
      <alignment horizontal="center" vertical="center" wrapText="1"/>
      <protection locked="0"/>
    </xf>
    <xf numFmtId="0" fontId="14" fillId="5" borderId="31" xfId="0" applyFont="1" applyFill="1" applyBorder="1" applyAlignment="1" applyProtection="1">
      <alignment horizontal="center" vertical="center" wrapText="1"/>
      <protection locked="0"/>
    </xf>
    <xf numFmtId="0" fontId="14" fillId="5" borderId="37" xfId="0" applyFont="1" applyFill="1" applyBorder="1" applyAlignment="1" applyProtection="1">
      <alignment horizontal="center" vertical="center" wrapText="1"/>
      <protection locked="0"/>
    </xf>
    <xf numFmtId="0" fontId="14" fillId="5" borderId="5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wrapText="1"/>
    </xf>
    <xf numFmtId="0" fontId="12" fillId="0" borderId="0" xfId="0" applyFont="1" applyBorder="1" applyAlignment="1" applyProtection="1">
      <alignment horizontal="left"/>
    </xf>
    <xf numFmtId="0" fontId="14" fillId="4" borderId="14" xfId="0" applyFont="1" applyFill="1" applyBorder="1" applyAlignment="1" applyProtection="1">
      <alignment horizontal="center" vertical="center" wrapText="1"/>
    </xf>
    <xf numFmtId="0" fontId="14" fillId="5" borderId="36" xfId="0" applyFont="1" applyFill="1" applyBorder="1" applyAlignment="1" applyProtection="1">
      <alignment horizontal="center" vertical="center" wrapText="1"/>
      <protection locked="0"/>
    </xf>
    <xf numFmtId="0" fontId="14" fillId="5" borderId="10" xfId="0" applyFont="1" applyFill="1" applyBorder="1" applyAlignment="1" applyProtection="1">
      <alignment horizontal="center" vertical="center" wrapText="1"/>
      <protection locked="0"/>
    </xf>
    <xf numFmtId="0" fontId="14" fillId="4" borderId="16" xfId="0" applyFont="1" applyFill="1" applyBorder="1" applyAlignment="1" applyProtection="1">
      <alignment horizontal="center" vertical="center" wrapText="1"/>
    </xf>
    <xf numFmtId="0" fontId="14" fillId="5" borderId="38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vertical="center"/>
    </xf>
    <xf numFmtId="0" fontId="14" fillId="0" borderId="33" xfId="0" applyFont="1" applyBorder="1" applyAlignment="1" applyProtection="1">
      <alignment horizontal="center" vertical="center" wrapText="1"/>
    </xf>
    <xf numFmtId="0" fontId="11" fillId="4" borderId="17" xfId="0" applyFont="1" applyFill="1" applyBorder="1" applyAlignment="1" applyProtection="1">
      <alignment horizontal="center" vertical="center" wrapText="1"/>
    </xf>
    <xf numFmtId="0" fontId="14" fillId="5" borderId="51" xfId="0" applyFont="1" applyFill="1" applyBorder="1" applyAlignment="1" applyProtection="1">
      <alignment horizontal="center" vertical="center" wrapText="1"/>
      <protection locked="0"/>
    </xf>
    <xf numFmtId="0" fontId="14" fillId="5" borderId="52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left" vertical="center"/>
    </xf>
    <xf numFmtId="0" fontId="14" fillId="5" borderId="53" xfId="0" applyFont="1" applyFill="1" applyBorder="1" applyAlignment="1" applyProtection="1">
      <alignment horizontal="center" vertical="center" wrapText="1"/>
      <protection locked="0"/>
    </xf>
    <xf numFmtId="0" fontId="14" fillId="4" borderId="51" xfId="0" applyFont="1" applyFill="1" applyBorder="1" applyAlignment="1" applyProtection="1">
      <alignment horizontal="center" vertical="center" wrapText="1"/>
    </xf>
    <xf numFmtId="0" fontId="14" fillId="4" borderId="53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2" fillId="4" borderId="54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horizontal="right" wrapText="1"/>
    </xf>
    <xf numFmtId="0" fontId="14" fillId="0" borderId="55" xfId="0" applyFont="1" applyBorder="1" applyAlignment="1" applyProtection="1">
      <alignment wrapText="1"/>
    </xf>
    <xf numFmtId="0" fontId="14" fillId="0" borderId="55" xfId="0" applyFont="1" applyBorder="1" applyAlignment="1" applyProtection="1">
      <alignment horizontal="center" wrapText="1"/>
    </xf>
    <xf numFmtId="0" fontId="14" fillId="0" borderId="56" xfId="0" applyFont="1" applyBorder="1" applyAlignment="1" applyProtection="1">
      <alignment wrapText="1"/>
    </xf>
    <xf numFmtId="0" fontId="12" fillId="0" borderId="55" xfId="0" applyFont="1" applyBorder="1" applyAlignment="1" applyProtection="1">
      <alignment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11" fillId="4" borderId="0" xfId="0" applyFont="1" applyFill="1" applyAlignment="1" applyProtection="1">
      <alignment vertical="center" wrapText="1"/>
    </xf>
    <xf numFmtId="0" fontId="11" fillId="3" borderId="0" xfId="0" applyFont="1" applyFill="1" applyAlignment="1" applyProtection="1">
      <alignment vertical="center" wrapText="1"/>
    </xf>
    <xf numFmtId="0" fontId="12" fillId="3" borderId="0" xfId="0" applyFont="1" applyFill="1" applyAlignment="1" applyProtection="1">
      <alignment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1" fillId="3" borderId="31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vertical="center" wrapText="1"/>
    </xf>
    <xf numFmtId="0" fontId="11" fillId="7" borderId="22" xfId="0" applyFont="1" applyFill="1" applyBorder="1" applyAlignment="1" applyProtection="1">
      <alignment horizontal="center" vertical="center" wrapText="1"/>
    </xf>
    <xf numFmtId="0" fontId="11" fillId="7" borderId="23" xfId="0" applyFont="1" applyFill="1" applyBorder="1" applyAlignment="1" applyProtection="1">
      <alignment horizontal="center" vertical="center" wrapText="1"/>
    </xf>
    <xf numFmtId="0" fontId="11" fillId="7" borderId="24" xfId="0" applyFont="1" applyFill="1" applyBorder="1" applyAlignment="1" applyProtection="1">
      <alignment horizontal="center" vertical="center" wrapText="1"/>
    </xf>
    <xf numFmtId="0" fontId="11" fillId="4" borderId="0" xfId="0" applyFont="1" applyFill="1" applyAlignment="1" applyProtection="1">
      <alignment horizontal="center" vertical="center" wrapText="1"/>
    </xf>
    <xf numFmtId="0" fontId="11" fillId="3" borderId="0" xfId="0" applyFont="1" applyFill="1" applyAlignment="1" applyProtection="1">
      <alignment horizontal="center" vertical="center" wrapText="1"/>
    </xf>
    <xf numFmtId="0" fontId="12" fillId="3" borderId="0" xfId="0" applyFont="1" applyFill="1" applyAlignment="1" applyProtection="1">
      <alignment vertical="center"/>
    </xf>
    <xf numFmtId="0" fontId="11" fillId="3" borderId="0" xfId="0" applyFont="1" applyFill="1" applyAlignment="1" applyProtection="1">
      <alignment vertical="center"/>
    </xf>
    <xf numFmtId="0" fontId="12" fillId="3" borderId="0" xfId="0" applyFont="1" applyFill="1" applyBorder="1" applyAlignment="1" applyProtection="1">
      <alignment vertical="center"/>
    </xf>
    <xf numFmtId="0" fontId="12" fillId="3" borderId="0" xfId="0" applyFont="1" applyFill="1" applyProtection="1"/>
    <xf numFmtId="0" fontId="11" fillId="3" borderId="0" xfId="0" applyFont="1" applyFill="1" applyProtection="1"/>
    <xf numFmtId="0" fontId="15" fillId="3" borderId="0" xfId="0" applyFont="1" applyFill="1" applyAlignment="1" applyProtection="1">
      <alignment vertical="center"/>
    </xf>
    <xf numFmtId="0" fontId="16" fillId="3" borderId="0" xfId="0" applyFont="1" applyFill="1" applyAlignment="1" applyProtection="1">
      <alignment wrapText="1"/>
    </xf>
    <xf numFmtId="0" fontId="16" fillId="3" borderId="0" xfId="0" applyFont="1" applyFill="1" applyProtection="1"/>
    <xf numFmtId="0" fontId="13" fillId="5" borderId="7" xfId="0" applyFont="1" applyFill="1" applyBorder="1" applyAlignment="1" applyProtection="1">
      <alignment horizontal="center" vertical="center" wrapText="1"/>
    </xf>
    <xf numFmtId="0" fontId="13" fillId="3" borderId="0" xfId="0" applyFont="1" applyFill="1" applyAlignment="1" applyProtection="1">
      <alignment horizontal="center" vertical="center"/>
    </xf>
    <xf numFmtId="0" fontId="14" fillId="3" borderId="0" xfId="0" applyFont="1" applyFill="1" applyProtection="1"/>
    <xf numFmtId="0" fontId="14" fillId="3" borderId="7" xfId="0" applyFont="1" applyFill="1" applyBorder="1" applyAlignment="1" applyProtection="1">
      <alignment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0" fontId="13" fillId="6" borderId="7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wrapText="1"/>
    </xf>
    <xf numFmtId="0" fontId="16" fillId="3" borderId="0" xfId="0" applyFont="1" applyFill="1" applyBorder="1" applyAlignment="1" applyProtection="1">
      <alignment wrapText="1"/>
    </xf>
    <xf numFmtId="0" fontId="13" fillId="3" borderId="0" xfId="0" applyFont="1" applyFill="1" applyBorder="1" applyAlignment="1" applyProtection="1">
      <alignment horizontal="center" vertical="center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0" xfId="0" applyFont="1" applyFill="1" applyAlignment="1" applyProtection="1">
      <alignment vertical="center"/>
    </xf>
    <xf numFmtId="0" fontId="14" fillId="3" borderId="7" xfId="0" applyFont="1" applyFill="1" applyBorder="1" applyAlignment="1" applyProtection="1">
      <alignment vertical="center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0" xfId="0" applyFont="1" applyFill="1" applyAlignment="1" applyProtection="1">
      <alignment horizontal="center" vertical="center"/>
    </xf>
    <xf numFmtId="0" fontId="12" fillId="3" borderId="7" xfId="0" applyFont="1" applyFill="1" applyBorder="1" applyAlignment="1" applyProtection="1">
      <alignment vertical="center"/>
    </xf>
    <xf numFmtId="0" fontId="11" fillId="3" borderId="0" xfId="0" applyFont="1" applyFill="1" applyBorder="1" applyAlignment="1" applyProtection="1">
      <alignment horizontal="center" vertical="center"/>
    </xf>
    <xf numFmtId="0" fontId="16" fillId="3" borderId="0" xfId="0" applyFont="1" applyFill="1" applyAlignment="1" applyProtection="1">
      <alignment vertical="center"/>
    </xf>
    <xf numFmtId="0" fontId="13" fillId="4" borderId="0" xfId="0" applyFont="1" applyFill="1" applyAlignment="1" applyProtection="1">
      <alignment vertical="center" wrapText="1"/>
    </xf>
    <xf numFmtId="1" fontId="13" fillId="4" borderId="0" xfId="0" applyNumberFormat="1" applyFont="1" applyFill="1" applyAlignment="1" applyProtection="1">
      <alignment horizontal="center" vertical="center" wrapText="1"/>
    </xf>
    <xf numFmtId="0" fontId="14" fillId="4" borderId="0" xfId="0" applyFont="1" applyFill="1" applyAlignment="1" applyProtection="1">
      <alignment vertical="center" wrapText="1"/>
    </xf>
    <xf numFmtId="0" fontId="14" fillId="3" borderId="0" xfId="0" applyFont="1" applyFill="1" applyAlignment="1" applyProtection="1">
      <alignment vertical="center" wrapText="1"/>
    </xf>
    <xf numFmtId="0" fontId="13" fillId="3" borderId="0" xfId="0" applyFont="1" applyFill="1" applyAlignment="1" applyProtection="1">
      <alignment vertical="center" wrapText="1"/>
    </xf>
    <xf numFmtId="49" fontId="13" fillId="3" borderId="0" xfId="0" applyNumberFormat="1" applyFont="1" applyFill="1" applyAlignment="1" applyProtection="1">
      <alignment horizontal="center" vertical="center" wrapText="1"/>
    </xf>
    <xf numFmtId="1" fontId="13" fillId="3" borderId="0" xfId="0" applyNumberFormat="1" applyFont="1" applyFill="1" applyAlignment="1" applyProtection="1">
      <alignment horizontal="center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12" fillId="3" borderId="0" xfId="0" applyFont="1" applyFill="1" applyAlignment="1" applyProtection="1">
      <alignment horizontal="left" vertical="center" wrapText="1"/>
    </xf>
    <xf numFmtId="0" fontId="11" fillId="3" borderId="0" xfId="0" applyFont="1" applyFill="1" applyBorder="1" applyProtection="1"/>
    <xf numFmtId="0" fontId="11" fillId="3" borderId="0" xfId="0" applyFont="1" applyFill="1" applyBorder="1" applyAlignment="1" applyProtection="1">
      <alignment horizontal="center"/>
    </xf>
    <xf numFmtId="0" fontId="8" fillId="3" borderId="0" xfId="0" applyFont="1" applyFill="1" applyAlignment="1" applyProtection="1">
      <alignment horizontal="center"/>
    </xf>
    <xf numFmtId="0" fontId="10" fillId="3" borderId="0" xfId="0" applyFont="1" applyFill="1" applyAlignment="1" applyProtection="1"/>
    <xf numFmtId="0" fontId="8" fillId="3" borderId="0" xfId="0" applyFont="1" applyFill="1" applyAlignment="1" applyProtection="1"/>
    <xf numFmtId="0" fontId="11" fillId="7" borderId="57" xfId="0" applyFont="1" applyFill="1" applyBorder="1" applyAlignment="1" applyProtection="1">
      <alignment horizontal="center" vertical="center" wrapText="1"/>
    </xf>
    <xf numFmtId="0" fontId="11" fillId="7" borderId="58" xfId="0" applyFont="1" applyFill="1" applyBorder="1" applyAlignment="1" applyProtection="1">
      <alignment horizontal="center" vertical="center" wrapText="1"/>
    </xf>
    <xf numFmtId="0" fontId="11" fillId="7" borderId="59" xfId="0" applyFont="1" applyFill="1" applyBorder="1" applyAlignment="1" applyProtection="1">
      <alignment horizontal="center" vertical="center" wrapText="1"/>
    </xf>
    <xf numFmtId="0" fontId="11" fillId="7" borderId="60" xfId="0" applyFont="1" applyFill="1" applyBorder="1" applyAlignment="1" applyProtection="1">
      <alignment horizontal="center" vertical="center" wrapText="1"/>
    </xf>
    <xf numFmtId="0" fontId="14" fillId="4" borderId="15" xfId="0" applyFont="1" applyFill="1" applyBorder="1" applyAlignment="1" applyProtection="1">
      <alignment horizontal="center" vertical="center" wrapText="1"/>
    </xf>
    <xf numFmtId="0" fontId="14" fillId="6" borderId="26" xfId="0" applyFont="1" applyFill="1" applyBorder="1" applyAlignment="1" applyProtection="1">
      <alignment horizontal="center" vertical="center" wrapText="1"/>
    </xf>
    <xf numFmtId="0" fontId="14" fillId="6" borderId="31" xfId="0" applyFont="1" applyFill="1" applyBorder="1" applyAlignment="1" applyProtection="1">
      <alignment horizontal="center" vertical="center" wrapText="1"/>
    </xf>
    <xf numFmtId="0" fontId="14" fillId="6" borderId="37" xfId="0" applyFont="1" applyFill="1" applyBorder="1" applyAlignment="1" applyProtection="1">
      <alignment horizontal="center" vertical="center" wrapText="1"/>
    </xf>
    <xf numFmtId="0" fontId="12" fillId="5" borderId="61" xfId="0" applyFont="1" applyFill="1" applyBorder="1" applyAlignment="1" applyProtection="1">
      <alignment horizontal="center" vertical="center" wrapText="1"/>
      <protection locked="0"/>
    </xf>
    <xf numFmtId="0" fontId="14" fillId="0" borderId="41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vertical="center" wrapText="1"/>
    </xf>
    <xf numFmtId="0" fontId="14" fillId="0" borderId="13" xfId="0" applyFont="1" applyBorder="1" applyAlignment="1" applyProtection="1">
      <alignment vertical="center" wrapText="1"/>
    </xf>
    <xf numFmtId="0" fontId="10" fillId="3" borderId="0" xfId="0" applyFont="1" applyFill="1" applyAlignment="1" applyProtection="1">
      <alignment horizontal="center"/>
    </xf>
    <xf numFmtId="0" fontId="2" fillId="0" borderId="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top" wrapText="1"/>
    </xf>
    <xf numFmtId="0" fontId="14" fillId="5" borderId="62" xfId="0" applyFont="1" applyFill="1" applyBorder="1" applyAlignment="1" applyProtection="1">
      <alignment horizontal="center" vertical="center" wrapText="1"/>
      <protection locked="0"/>
    </xf>
    <xf numFmtId="0" fontId="14" fillId="5" borderId="63" xfId="0" applyFont="1" applyFill="1" applyBorder="1" applyAlignment="1" applyProtection="1">
      <alignment horizontal="center" vertical="center" wrapText="1"/>
      <protection locked="0"/>
    </xf>
    <xf numFmtId="0" fontId="14" fillId="5" borderId="64" xfId="0" applyFont="1" applyFill="1" applyBorder="1" applyAlignment="1" applyProtection="1">
      <alignment horizontal="center" vertical="center" wrapText="1"/>
      <protection locked="0"/>
    </xf>
    <xf numFmtId="0" fontId="11" fillId="7" borderId="3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12" fillId="4" borderId="30" xfId="0" applyFont="1" applyFill="1" applyBorder="1" applyAlignment="1" applyProtection="1">
      <alignment horizontal="center" vertical="center" wrapText="1"/>
    </xf>
    <xf numFmtId="0" fontId="11" fillId="3" borderId="60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 applyProtection="1">
      <alignment vertical="center" wrapText="1"/>
    </xf>
    <xf numFmtId="0" fontId="1" fillId="3" borderId="0" xfId="0" applyFont="1" applyFill="1" applyAlignment="1" applyProtection="1">
      <alignment horizontal="center" vertical="center" wrapText="1"/>
    </xf>
    <xf numFmtId="0" fontId="1" fillId="4" borderId="0" xfId="0" applyFont="1" applyFill="1" applyAlignment="1" applyProtection="1">
      <alignment vertical="center" wrapText="1"/>
    </xf>
    <xf numFmtId="0" fontId="1" fillId="3" borderId="0" xfId="0" applyFont="1" applyFill="1" applyAlignment="1" applyProtection="1">
      <alignment horizontal="left" vertical="center" wrapText="1"/>
    </xf>
    <xf numFmtId="0" fontId="11" fillId="3" borderId="65" xfId="0" applyFont="1" applyFill="1" applyBorder="1" applyAlignment="1" applyProtection="1">
      <alignment horizontal="center" vertical="center" wrapText="1"/>
    </xf>
    <xf numFmtId="0" fontId="1" fillId="3" borderId="65" xfId="0" applyFont="1" applyFill="1" applyBorder="1" applyAlignment="1" applyProtection="1">
      <alignment vertical="center" wrapText="1"/>
    </xf>
    <xf numFmtId="0" fontId="1" fillId="5" borderId="66" xfId="0" applyFont="1" applyFill="1" applyBorder="1" applyAlignment="1" applyProtection="1">
      <alignment horizontal="center" vertical="center" wrapText="1"/>
      <protection locked="0"/>
    </xf>
    <xf numFmtId="0" fontId="1" fillId="3" borderId="66" xfId="0" applyFont="1" applyFill="1" applyBorder="1" applyAlignment="1" applyProtection="1">
      <alignment horizontal="center" vertical="center" wrapText="1"/>
    </xf>
    <xf numFmtId="0" fontId="1" fillId="3" borderId="29" xfId="0" applyFont="1" applyFill="1" applyBorder="1" applyAlignment="1" applyProtection="1">
      <alignment horizontal="center" vertical="center" wrapText="1"/>
    </xf>
    <xf numFmtId="0" fontId="1" fillId="3" borderId="31" xfId="0" applyFont="1" applyFill="1" applyBorder="1" applyAlignment="1" applyProtection="1">
      <alignment vertical="center" wrapText="1"/>
    </xf>
    <xf numFmtId="0" fontId="1" fillId="5" borderId="7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justify" vertical="center" wrapText="1"/>
    </xf>
    <xf numFmtId="0" fontId="1" fillId="3" borderId="12" xfId="0" applyFont="1" applyFill="1" applyBorder="1" applyAlignment="1" applyProtection="1">
      <alignment horizontal="justify" vertical="center" wrapText="1"/>
    </xf>
    <xf numFmtId="0" fontId="11" fillId="0" borderId="31" xfId="0" applyFont="1" applyFill="1" applyBorder="1" applyAlignment="1" applyProtection="1">
      <alignment horizontal="center" vertical="center" wrapText="1"/>
    </xf>
    <xf numFmtId="0" fontId="17" fillId="3" borderId="53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1" fillId="3" borderId="37" xfId="0" applyFont="1" applyFill="1" applyBorder="1" applyAlignment="1" applyProtection="1">
      <alignment horizontal="center" vertical="center" wrapText="1"/>
    </xf>
    <xf numFmtId="0" fontId="1" fillId="3" borderId="37" xfId="0" applyFont="1" applyFill="1" applyBorder="1" applyAlignment="1" applyProtection="1">
      <alignment vertical="center" wrapText="1"/>
    </xf>
    <xf numFmtId="0" fontId="1" fillId="5" borderId="10" xfId="0" applyFont="1" applyFill="1" applyBorder="1" applyAlignment="1" applyProtection="1">
      <alignment horizontal="center" vertical="center" wrapText="1"/>
      <protection locked="0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 applyProtection="1">
      <alignment wrapText="1"/>
    </xf>
    <xf numFmtId="0" fontId="1" fillId="3" borderId="0" xfId="0" applyFont="1" applyFill="1" applyAlignment="1" applyProtection="1">
      <alignment horizontal="center" wrapText="1"/>
    </xf>
    <xf numFmtId="0" fontId="1" fillId="3" borderId="66" xfId="0" applyFont="1" applyFill="1" applyBorder="1" applyAlignment="1" applyProtection="1">
      <alignment horizontal="justify" vertical="center" wrapText="1"/>
    </xf>
    <xf numFmtId="0" fontId="1" fillId="3" borderId="7" xfId="0" applyFont="1" applyFill="1" applyBorder="1" applyAlignment="1" applyProtection="1">
      <alignment horizontal="justify" vertical="center" wrapText="1"/>
    </xf>
    <xf numFmtId="0" fontId="1" fillId="3" borderId="33" xfId="0" applyFont="1" applyFill="1" applyBorder="1" applyAlignment="1" applyProtection="1">
      <alignment horizontal="justify" vertical="center" wrapText="1"/>
    </xf>
    <xf numFmtId="0" fontId="1" fillId="3" borderId="10" xfId="0" applyFont="1" applyFill="1" applyBorder="1" applyAlignment="1" applyProtection="1">
      <alignment horizontal="justify" vertical="center" wrapText="1"/>
    </xf>
    <xf numFmtId="0" fontId="1" fillId="5" borderId="33" xfId="0" applyFont="1" applyFill="1" applyBorder="1" applyAlignment="1" applyProtection="1">
      <alignment horizontal="center" vertical="center" wrapText="1"/>
      <protection locked="0"/>
    </xf>
    <xf numFmtId="0" fontId="11" fillId="3" borderId="9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vertical="center" wrapText="1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6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64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6" xfId="0" applyFont="1" applyFill="1" applyBorder="1" applyAlignment="1" applyProtection="1">
      <alignment horizontal="center" vertical="center" wrapText="1"/>
    </xf>
    <xf numFmtId="0" fontId="11" fillId="3" borderId="30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  <protection locked="0"/>
    </xf>
    <xf numFmtId="0" fontId="1" fillId="5" borderId="12" xfId="0" applyFont="1" applyFill="1" applyBorder="1" applyAlignment="1" applyProtection="1">
      <alignment horizontal="center" vertical="center" wrapText="1"/>
      <protection locked="0"/>
    </xf>
    <xf numFmtId="9" fontId="1" fillId="4" borderId="29" xfId="1" applyFont="1" applyFill="1" applyBorder="1" applyAlignment="1" applyProtection="1">
      <alignment horizontal="center" vertical="center" wrapText="1"/>
    </xf>
    <xf numFmtId="9" fontId="1" fillId="4" borderId="8" xfId="1" applyFont="1" applyFill="1" applyBorder="1" applyAlignment="1" applyProtection="1">
      <alignment horizontal="center" vertical="center" wrapText="1"/>
    </xf>
    <xf numFmtId="9" fontId="1" fillId="4" borderId="11" xfId="1" applyFont="1" applyFill="1" applyBorder="1" applyAlignment="1" applyProtection="1">
      <alignment horizontal="center" vertical="center" wrapText="1"/>
    </xf>
    <xf numFmtId="0" fontId="1" fillId="3" borderId="28" xfId="0" applyFont="1" applyFill="1" applyBorder="1" applyAlignment="1" applyProtection="1">
      <alignment horizontal="justify" vertical="center" wrapText="1"/>
    </xf>
    <xf numFmtId="0" fontId="1" fillId="3" borderId="32" xfId="0" applyFont="1" applyFill="1" applyBorder="1" applyAlignment="1" applyProtection="1">
      <alignment horizontal="justify" vertical="center" wrapText="1"/>
    </xf>
    <xf numFmtId="0" fontId="1" fillId="3" borderId="41" xfId="0" applyFont="1" applyFill="1" applyBorder="1" applyAlignment="1" applyProtection="1">
      <alignment horizontal="justify" vertical="center" wrapText="1"/>
    </xf>
    <xf numFmtId="0" fontId="1" fillId="3" borderId="38" xfId="0" applyFont="1" applyFill="1" applyBorder="1" applyAlignment="1" applyProtection="1">
      <alignment horizontal="justify" vertical="center" wrapText="1"/>
    </xf>
    <xf numFmtId="0" fontId="1" fillId="0" borderId="4" xfId="0" applyFont="1" applyFill="1" applyBorder="1" applyAlignment="1" applyProtection="1">
      <alignment horizontal="justify" vertical="center" wrapText="1"/>
    </xf>
    <xf numFmtId="9" fontId="1" fillId="4" borderId="5" xfId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justify" vertical="center" wrapText="1"/>
    </xf>
    <xf numFmtId="0" fontId="1" fillId="0" borderId="7" xfId="0" applyFont="1" applyFill="1" applyBorder="1" applyAlignment="1" applyProtection="1">
      <alignment vertical="center" wrapText="1"/>
    </xf>
    <xf numFmtId="9" fontId="1" fillId="4" borderId="8" xfId="1" applyFont="1" applyFill="1" applyBorder="1" applyAlignment="1" applyProtection="1">
      <alignment vertical="center" wrapText="1"/>
    </xf>
    <xf numFmtId="0" fontId="1" fillId="3" borderId="58" xfId="0" applyFont="1" applyFill="1" applyBorder="1" applyAlignment="1" applyProtection="1">
      <alignment vertical="center" wrapText="1"/>
    </xf>
    <xf numFmtId="0" fontId="1" fillId="5" borderId="62" xfId="0" applyFont="1" applyFill="1" applyBorder="1" applyAlignment="1" applyProtection="1">
      <alignment horizontal="center" vertical="center" wrapText="1"/>
      <protection locked="0"/>
    </xf>
    <xf numFmtId="165" fontId="1" fillId="4" borderId="49" xfId="1" applyNumberFormat="1" applyFont="1" applyFill="1" applyBorder="1" applyAlignment="1" applyProtection="1">
      <alignment horizontal="center" vertical="center" wrapText="1"/>
    </xf>
    <xf numFmtId="0" fontId="1" fillId="3" borderId="33" xfId="0" applyFont="1" applyFill="1" applyBorder="1" applyAlignment="1" applyProtection="1">
      <alignment vertical="center" wrapText="1"/>
    </xf>
    <xf numFmtId="0" fontId="1" fillId="5" borderId="63" xfId="0" applyFont="1" applyFill="1" applyBorder="1" applyAlignment="1" applyProtection="1">
      <alignment horizontal="center" vertical="center" wrapText="1"/>
      <protection locked="0"/>
    </xf>
    <xf numFmtId="165" fontId="1" fillId="4" borderId="47" xfId="1" applyNumberFormat="1" applyFont="1" applyFill="1" applyBorder="1" applyAlignment="1" applyProtection="1">
      <alignment horizontal="center" vertical="center" wrapText="1"/>
    </xf>
    <xf numFmtId="0" fontId="1" fillId="5" borderId="64" xfId="0" applyFont="1" applyFill="1" applyBorder="1" applyAlignment="1" applyProtection="1">
      <alignment horizontal="center" vertical="center" wrapText="1"/>
      <protection locked="0"/>
    </xf>
    <xf numFmtId="165" fontId="1" fillId="4" borderId="48" xfId="1" applyNumberFormat="1" applyFont="1" applyFill="1" applyBorder="1" applyAlignment="1" applyProtection="1">
      <alignment horizontal="center" vertical="center" wrapText="1"/>
    </xf>
    <xf numFmtId="0" fontId="1" fillId="5" borderId="4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5" xfId="1" applyNumberFormat="1" applyFont="1" applyFill="1" applyBorder="1" applyAlignment="1" applyProtection="1">
      <alignment horizontal="center" vertical="center" wrapText="1"/>
    </xf>
    <xf numFmtId="0" fontId="1" fillId="5" borderId="7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8" xfId="1" applyNumberFormat="1" applyFont="1" applyFill="1" applyBorder="1" applyAlignment="1" applyProtection="1">
      <alignment horizontal="center" vertical="center" wrapText="1"/>
    </xf>
    <xf numFmtId="0" fontId="1" fillId="5" borderId="10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11" xfId="1" applyNumberFormat="1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left" vertical="center" wrapText="1"/>
    </xf>
    <xf numFmtId="0" fontId="1" fillId="3" borderId="7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vertical="center" wrapText="1"/>
    </xf>
    <xf numFmtId="165" fontId="1" fillId="4" borderId="5" xfId="1" applyNumberFormat="1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 applyProtection="1"/>
    <xf numFmtId="0" fontId="1" fillId="5" borderId="8" xfId="0" applyFont="1" applyFill="1" applyBorder="1" applyAlignment="1" applyProtection="1">
      <alignment horizontal="center" vertical="center" wrapText="1"/>
      <protection locked="0"/>
    </xf>
    <xf numFmtId="0" fontId="1" fillId="5" borderId="44" xfId="0" applyFont="1" applyFill="1" applyBorder="1" applyAlignment="1" applyProtection="1">
      <alignment horizontal="center" vertical="center" wrapText="1"/>
      <protection locked="0"/>
    </xf>
    <xf numFmtId="0" fontId="1" fillId="5" borderId="13" xfId="0" applyFont="1" applyFill="1" applyBorder="1" applyAlignment="1" applyProtection="1">
      <alignment horizontal="center" vertical="center" wrapText="1"/>
      <protection locked="0"/>
    </xf>
    <xf numFmtId="0" fontId="1" fillId="5" borderId="45" xfId="0" applyFont="1" applyFill="1" applyBorder="1" applyAlignment="1" applyProtection="1">
      <alignment horizontal="center" vertical="center" wrapText="1"/>
      <protection locked="0"/>
    </xf>
    <xf numFmtId="0" fontId="1" fillId="5" borderId="16" xfId="0" applyFont="1" applyFill="1" applyBorder="1" applyAlignment="1" applyProtection="1">
      <alignment horizontal="center" vertical="center" wrapText="1"/>
      <protection locked="0"/>
    </xf>
    <xf numFmtId="0" fontId="11" fillId="0" borderId="42" xfId="0" applyFont="1" applyBorder="1" applyAlignment="1" applyProtection="1">
      <alignment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4" borderId="46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 applyProtection="1">
      <alignment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5" borderId="65" xfId="0" applyFont="1" applyFill="1" applyBorder="1" applyAlignment="1" applyProtection="1">
      <alignment horizontal="center" vertical="center" wrapText="1"/>
      <protection locked="0"/>
    </xf>
    <xf numFmtId="0" fontId="1" fillId="5" borderId="27" xfId="0" applyFont="1" applyFill="1" applyBorder="1" applyAlignment="1" applyProtection="1">
      <alignment horizontal="center" vertical="center" wrapText="1"/>
      <protection locked="0"/>
    </xf>
    <xf numFmtId="0" fontId="1" fillId="5" borderId="47" xfId="0" applyFont="1" applyFill="1" applyBorder="1" applyAlignment="1" applyProtection="1">
      <alignment horizontal="center" vertical="center" wrapText="1"/>
      <protection locked="0"/>
    </xf>
    <xf numFmtId="0" fontId="1" fillId="5" borderId="29" xfId="0" applyFont="1" applyFill="1" applyBorder="1" applyAlignment="1" applyProtection="1">
      <alignment horizontal="center" vertical="center" wrapText="1"/>
      <protection locked="0"/>
    </xf>
    <xf numFmtId="0" fontId="11" fillId="0" borderId="42" xfId="0" applyFont="1" applyFill="1" applyBorder="1" applyAlignment="1" applyProtection="1">
      <alignment vertical="center" wrapText="1"/>
    </xf>
    <xf numFmtId="0" fontId="1" fillId="4" borderId="35" xfId="0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vertical="center" wrapText="1"/>
    </xf>
    <xf numFmtId="0" fontId="1" fillId="5" borderId="39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vertical="center" wrapText="1"/>
    </xf>
    <xf numFmtId="0" fontId="1" fillId="5" borderId="15" xfId="0" applyFont="1" applyFill="1" applyBorder="1" applyAlignment="1" applyProtection="1">
      <alignment horizontal="center" vertical="center" wrapText="1"/>
      <protection locked="0"/>
    </xf>
    <xf numFmtId="0" fontId="1" fillId="5" borderId="40" xfId="0" applyFont="1" applyFill="1" applyBorder="1" applyAlignment="1" applyProtection="1">
      <alignment horizontal="center" vertical="center" wrapText="1"/>
      <protection locked="0"/>
    </xf>
    <xf numFmtId="0" fontId="1" fillId="4" borderId="4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wrapText="1"/>
    </xf>
    <xf numFmtId="0" fontId="1" fillId="5" borderId="14" xfId="0" applyFont="1" applyFill="1" applyBorder="1" applyAlignment="1" applyProtection="1">
      <alignment horizontal="center" vertical="center" wrapText="1"/>
      <protection locked="0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6" borderId="15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  <protection locked="0"/>
    </xf>
    <xf numFmtId="0" fontId="1" fillId="5" borderId="42" xfId="0" applyFont="1" applyFill="1" applyBorder="1" applyAlignment="1" applyProtection="1">
      <alignment horizontal="center" vertical="center" wrapText="1"/>
      <protection locked="0"/>
    </xf>
    <xf numFmtId="0" fontId="1" fillId="5" borderId="49" xfId="0" applyFont="1" applyFill="1" applyBorder="1" applyAlignment="1" applyProtection="1">
      <alignment horizontal="center" vertical="center" wrapText="1"/>
      <protection locked="0"/>
    </xf>
    <xf numFmtId="0" fontId="1" fillId="5" borderId="50" xfId="0" applyFont="1" applyFill="1" applyBorder="1" applyAlignment="1" applyProtection="1">
      <alignment horizontal="center" vertical="center" wrapText="1"/>
      <protection locked="0"/>
    </xf>
    <xf numFmtId="0" fontId="11" fillId="0" borderId="42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67" xfId="0" applyFont="1" applyBorder="1" applyAlignment="1" applyProtection="1">
      <alignment horizontal="center" vertical="center" wrapText="1"/>
    </xf>
    <xf numFmtId="0" fontId="1" fillId="5" borderId="26" xfId="0" applyFont="1" applyFill="1" applyBorder="1" applyAlignment="1" applyProtection="1">
      <alignment horizontal="center" vertical="center" wrapText="1"/>
      <protection locked="0"/>
    </xf>
    <xf numFmtId="0" fontId="1" fillId="5" borderId="31" xfId="0" applyFont="1" applyFill="1" applyBorder="1" applyAlignment="1" applyProtection="1">
      <alignment horizontal="center" vertical="center" wrapText="1"/>
      <protection locked="0"/>
    </xf>
    <xf numFmtId="0" fontId="1" fillId="5" borderId="3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0" fontId="11" fillId="0" borderId="42" xfId="0" applyFont="1" applyBorder="1" applyAlignment="1" applyProtection="1">
      <alignment horizontal="left" vertical="center" wrapText="1"/>
    </xf>
    <xf numFmtId="0" fontId="1" fillId="6" borderId="40" xfId="0" applyFont="1" applyFill="1" applyBorder="1" applyAlignment="1" applyProtection="1">
      <alignment horizontal="center" vertical="center" wrapText="1"/>
    </xf>
    <xf numFmtId="0" fontId="2" fillId="0" borderId="45" xfId="0" applyFont="1" applyFill="1" applyBorder="1" applyAlignment="1">
      <alignment vertical="center" wrapText="1"/>
    </xf>
    <xf numFmtId="0" fontId="2" fillId="0" borderId="15" xfId="0" applyFont="1" applyFill="1" applyBorder="1" applyAlignment="1" applyProtection="1">
      <alignment vertical="center" wrapText="1"/>
    </xf>
    <xf numFmtId="0" fontId="2" fillId="0" borderId="16" xfId="0" applyFont="1" applyFill="1" applyBorder="1" applyAlignment="1" applyProtection="1">
      <alignment vertical="center" wrapText="1"/>
    </xf>
    <xf numFmtId="0" fontId="14" fillId="5" borderId="68" xfId="0" applyFont="1" applyFill="1" applyBorder="1" applyAlignment="1" applyProtection="1">
      <alignment horizontal="center" vertical="center" wrapText="1"/>
      <protection locked="0"/>
    </xf>
    <xf numFmtId="0" fontId="14" fillId="5" borderId="25" xfId="0" applyFont="1" applyFill="1" applyBorder="1" applyAlignment="1" applyProtection="1">
      <alignment horizontal="center" vertical="center" wrapText="1"/>
      <protection locked="0"/>
    </xf>
    <xf numFmtId="0" fontId="2" fillId="0" borderId="51" xfId="0" applyFont="1" applyFill="1" applyBorder="1" applyAlignment="1">
      <alignment vertical="center" wrapText="1"/>
    </xf>
    <xf numFmtId="0" fontId="2" fillId="0" borderId="53" xfId="0" applyFont="1" applyFill="1" applyBorder="1" applyAlignment="1">
      <alignment vertical="center" wrapText="1"/>
    </xf>
    <xf numFmtId="0" fontId="14" fillId="5" borderId="20" xfId="0" applyFont="1" applyFill="1" applyBorder="1" applyAlignment="1" applyProtection="1">
      <alignment horizontal="center" vertical="center" wrapText="1"/>
      <protection locked="0"/>
    </xf>
    <xf numFmtId="0" fontId="14" fillId="5" borderId="69" xfId="0" applyFont="1" applyFill="1" applyBorder="1" applyAlignment="1" applyProtection="1">
      <alignment horizontal="center" vertical="center" wrapText="1"/>
      <protection locked="0"/>
    </xf>
    <xf numFmtId="0" fontId="14" fillId="6" borderId="67" xfId="0" applyFont="1" applyFill="1" applyBorder="1" applyAlignment="1" applyProtection="1">
      <alignment horizontal="center" vertical="center" wrapText="1"/>
    </xf>
    <xf numFmtId="0" fontId="14" fillId="5" borderId="70" xfId="0" applyFont="1" applyFill="1" applyBorder="1" applyAlignment="1" applyProtection="1">
      <alignment horizontal="center" vertical="center" wrapText="1"/>
      <protection locked="0"/>
    </xf>
    <xf numFmtId="0" fontId="14" fillId="5" borderId="56" xfId="0" applyFont="1" applyFill="1" applyBorder="1" applyAlignment="1" applyProtection="1">
      <alignment horizontal="center" vertical="center" wrapText="1"/>
      <protection locked="0"/>
    </xf>
    <xf numFmtId="0" fontId="14" fillId="6" borderId="65" xfId="0" applyFont="1" applyFill="1" applyBorder="1" applyAlignment="1" applyProtection="1">
      <alignment horizontal="center" vertical="center" wrapText="1"/>
    </xf>
    <xf numFmtId="0" fontId="14" fillId="5" borderId="71" xfId="0" applyFont="1" applyFill="1" applyBorder="1" applyAlignment="1" applyProtection="1">
      <alignment horizontal="center" vertical="center" wrapText="1"/>
      <protection locked="0"/>
    </xf>
    <xf numFmtId="0" fontId="14" fillId="5" borderId="72" xfId="0" applyFont="1" applyFill="1" applyBorder="1" applyAlignment="1" applyProtection="1">
      <alignment horizontal="center" vertical="center" wrapText="1"/>
      <protection locked="0"/>
    </xf>
    <xf numFmtId="0" fontId="1" fillId="6" borderId="39" xfId="0" applyFont="1" applyFill="1" applyBorder="1" applyAlignment="1" applyProtection="1">
      <alignment horizontal="center" vertical="center" wrapText="1"/>
    </xf>
    <xf numFmtId="0" fontId="14" fillId="5" borderId="65" xfId="0" applyFont="1" applyFill="1" applyBorder="1" applyAlignment="1" applyProtection="1">
      <alignment horizontal="center" vertical="center" wrapText="1"/>
      <protection locked="0"/>
    </xf>
    <xf numFmtId="0" fontId="14" fillId="0" borderId="68" xfId="0" applyFont="1" applyBorder="1" applyAlignment="1" applyProtection="1">
      <alignment horizontal="center" vertical="center" wrapText="1"/>
    </xf>
    <xf numFmtId="0" fontId="14" fillId="0" borderId="38" xfId="0" applyFont="1" applyBorder="1" applyAlignment="1" applyProtection="1">
      <alignment vertical="center" wrapText="1"/>
    </xf>
    <xf numFmtId="0" fontId="14" fillId="0" borderId="11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vertical="center" wrapText="1"/>
    </xf>
    <xf numFmtId="0" fontId="1" fillId="0" borderId="33" xfId="0" applyFont="1" applyBorder="1" applyAlignment="1" applyProtection="1">
      <alignment vertical="center" wrapText="1"/>
    </xf>
    <xf numFmtId="0" fontId="2" fillId="0" borderId="33" xfId="0" applyFont="1" applyFill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vertical="center" wrapText="1"/>
    </xf>
    <xf numFmtId="0" fontId="12" fillId="5" borderId="7" xfId="0" applyFont="1" applyFill="1" applyBorder="1" applyAlignment="1" applyProtection="1">
      <alignment horizontal="center" vertical="center" wrapText="1"/>
      <protection locked="0"/>
    </xf>
    <xf numFmtId="0" fontId="12" fillId="5" borderId="66" xfId="0" applyFont="1" applyFill="1" applyBorder="1" applyAlignment="1" applyProtection="1">
      <alignment horizontal="center" vertical="center" wrapText="1"/>
      <protection locked="0"/>
    </xf>
    <xf numFmtId="0" fontId="12" fillId="5" borderId="33" xfId="0" applyFont="1" applyFill="1" applyBorder="1" applyAlignment="1" applyProtection="1">
      <alignment horizontal="center" vertical="center" wrapText="1"/>
      <protection locked="0"/>
    </xf>
    <xf numFmtId="0" fontId="12" fillId="5" borderId="40" xfId="0" applyFont="1" applyFill="1" applyBorder="1" applyAlignment="1" applyProtection="1">
      <alignment horizontal="center" vertical="center" wrapText="1"/>
      <protection locked="0"/>
    </xf>
    <xf numFmtId="0" fontId="12" fillId="5" borderId="20" xfId="0" applyFont="1" applyFill="1" applyBorder="1" applyAlignment="1" applyProtection="1">
      <alignment horizontal="center" vertical="center" wrapText="1"/>
      <protection locked="0"/>
    </xf>
    <xf numFmtId="0" fontId="12" fillId="4" borderId="73" xfId="0" applyFont="1" applyFill="1" applyBorder="1" applyAlignment="1" applyProtection="1">
      <alignment horizontal="center" vertical="center" wrapText="1"/>
    </xf>
    <xf numFmtId="0" fontId="12" fillId="5" borderId="69" xfId="0" applyFont="1" applyFill="1" applyBorder="1" applyAlignment="1" applyProtection="1">
      <alignment horizontal="center" vertical="center" wrapText="1"/>
      <protection locked="0"/>
    </xf>
    <xf numFmtId="0" fontId="12" fillId="5" borderId="53" xfId="0" applyFont="1" applyFill="1" applyBorder="1" applyAlignment="1" applyProtection="1">
      <alignment horizontal="center" vertical="center" wrapText="1"/>
      <protection locked="0"/>
    </xf>
    <xf numFmtId="0" fontId="12" fillId="4" borderId="74" xfId="0" applyFont="1" applyFill="1" applyBorder="1" applyAlignment="1" applyProtection="1">
      <alignment horizontal="center" vertical="center" wrapText="1"/>
    </xf>
    <xf numFmtId="0" fontId="14" fillId="6" borderId="14" xfId="0" applyFont="1" applyFill="1" applyBorder="1" applyAlignment="1" applyProtection="1">
      <alignment horizontal="center" vertical="center" wrapText="1"/>
    </xf>
    <xf numFmtId="0" fontId="14" fillId="6" borderId="16" xfId="0" applyFont="1" applyFill="1" applyBorder="1" applyAlignment="1" applyProtection="1">
      <alignment horizontal="center" vertical="center" wrapText="1"/>
    </xf>
    <xf numFmtId="0" fontId="12" fillId="5" borderId="35" xfId="0" applyFont="1" applyFill="1" applyBorder="1" applyAlignment="1" applyProtection="1">
      <alignment horizontal="center" vertical="center" wrapText="1"/>
      <protection locked="0"/>
    </xf>
    <xf numFmtId="0" fontId="14" fillId="5" borderId="67" xfId="0" applyFont="1" applyFill="1" applyBorder="1" applyAlignment="1" applyProtection="1">
      <alignment horizontal="center" vertical="center" wrapText="1"/>
      <protection locked="0"/>
    </xf>
    <xf numFmtId="0" fontId="2" fillId="0" borderId="69" xfId="0" applyFont="1" applyFill="1" applyBorder="1" applyAlignment="1">
      <alignment vertical="center" wrapText="1"/>
    </xf>
    <xf numFmtId="0" fontId="14" fillId="4" borderId="5" xfId="0" applyFont="1" applyFill="1" applyBorder="1" applyAlignment="1" applyProtection="1">
      <alignment horizontal="center" vertical="center" wrapText="1"/>
      <protection locked="0"/>
    </xf>
    <xf numFmtId="0" fontId="14" fillId="4" borderId="8" xfId="0" applyFont="1" applyFill="1" applyBorder="1" applyAlignment="1" applyProtection="1">
      <alignment horizontal="center" vertical="center" wrapText="1"/>
      <protection locked="0"/>
    </xf>
    <xf numFmtId="0" fontId="14" fillId="4" borderId="13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>
      <alignment vertical="center" wrapText="1"/>
    </xf>
    <xf numFmtId="0" fontId="12" fillId="4" borderId="35" xfId="0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0" fontId="14" fillId="4" borderId="20" xfId="0" applyFont="1" applyFill="1" applyBorder="1" applyAlignment="1" applyProtection="1">
      <alignment horizontal="center" vertical="center" wrapText="1"/>
    </xf>
    <xf numFmtId="3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center" vertical="center" wrapText="1"/>
    </xf>
    <xf numFmtId="0" fontId="1" fillId="0" borderId="75" xfId="0" applyFont="1" applyBorder="1" applyAlignment="1" applyProtection="1">
      <alignment horizontal="center" vertical="center" wrapText="1"/>
    </xf>
    <xf numFmtId="0" fontId="1" fillId="0" borderId="33" xfId="0" applyFont="1" applyBorder="1" applyAlignment="1" applyProtection="1">
      <alignment horizontal="center" vertical="center" wrapText="1"/>
    </xf>
    <xf numFmtId="0" fontId="1" fillId="6" borderId="62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6" borderId="51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5" borderId="36" xfId="0" applyFont="1" applyFill="1" applyBorder="1" applyAlignment="1" applyProtection="1">
      <alignment horizontal="center" vertical="center" wrapText="1"/>
      <protection locked="0"/>
    </xf>
    <xf numFmtId="0" fontId="1" fillId="6" borderId="63" xfId="0" applyFont="1" applyFill="1" applyBorder="1" applyAlignment="1" applyProtection="1">
      <alignment horizontal="center" vertical="center" wrapText="1"/>
    </xf>
    <xf numFmtId="0" fontId="1" fillId="6" borderId="6" xfId="0" applyFont="1" applyFill="1" applyBorder="1" applyAlignment="1" applyProtection="1">
      <alignment horizontal="center" vertical="center" wrapText="1"/>
    </xf>
    <xf numFmtId="0" fontId="1" fillId="6" borderId="53" xfId="0" applyFont="1" applyFill="1" applyBorder="1" applyAlignment="1" applyProtection="1">
      <alignment horizontal="center" vertical="center" wrapText="1"/>
    </xf>
    <xf numFmtId="1" fontId="1" fillId="5" borderId="6" xfId="0" applyNumberFormat="1" applyFont="1" applyFill="1" applyBorder="1" applyAlignment="1" applyProtection="1">
      <alignment horizontal="center" vertical="center" wrapText="1"/>
      <protection locked="0"/>
    </xf>
    <xf numFmtId="1" fontId="1" fillId="4" borderId="8" xfId="0" applyNumberFormat="1" applyFont="1" applyFill="1" applyBorder="1" applyAlignment="1" applyProtection="1">
      <alignment horizontal="center" vertical="center" wrapText="1"/>
    </xf>
    <xf numFmtId="0" fontId="1" fillId="4" borderId="8" xfId="0" applyFont="1" applyFill="1" applyBorder="1" applyAlignment="1" applyProtection="1">
      <alignment horizontal="center" vertical="center" wrapText="1"/>
    </xf>
    <xf numFmtId="1" fontId="1" fillId="5" borderId="32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32" xfId="0" applyFont="1" applyFill="1" applyBorder="1" applyAlignment="1" applyProtection="1">
      <alignment horizontal="center" vertical="center" wrapText="1"/>
      <protection locked="0"/>
    </xf>
    <xf numFmtId="0" fontId="1" fillId="6" borderId="70" xfId="0" applyFont="1" applyFill="1" applyBorder="1" applyAlignment="1" applyProtection="1">
      <alignment horizontal="center" vertical="center" wrapText="1"/>
    </xf>
    <xf numFmtId="0" fontId="1" fillId="6" borderId="12" xfId="0" applyFont="1" applyFill="1" applyBorder="1" applyAlignment="1" applyProtection="1">
      <alignment horizontal="center" vertical="center" wrapText="1"/>
    </xf>
    <xf numFmtId="0" fontId="1" fillId="6" borderId="20" xfId="0" applyFont="1" applyFill="1" applyBorder="1" applyAlignment="1" applyProtection="1">
      <alignment horizontal="center" vertical="center" wrapText="1"/>
    </xf>
    <xf numFmtId="0" fontId="1" fillId="5" borderId="41" xfId="0" applyFont="1" applyFill="1" applyBorder="1" applyAlignment="1" applyProtection="1">
      <alignment horizontal="center" vertical="center" wrapText="1"/>
      <protection locked="0"/>
    </xf>
    <xf numFmtId="0" fontId="1" fillId="6" borderId="64" xfId="0" applyFont="1" applyFill="1" applyBorder="1" applyAlignment="1" applyProtection="1">
      <alignment horizontal="center" vertical="center" wrapText="1"/>
    </xf>
    <xf numFmtId="0" fontId="1" fillId="6" borderId="9" xfId="0" applyFont="1" applyFill="1" applyBorder="1" applyAlignment="1" applyProtection="1">
      <alignment horizontal="center" vertical="center" wrapText="1"/>
    </xf>
    <xf numFmtId="0" fontId="1" fillId="6" borderId="52" xfId="0" applyFont="1" applyFill="1" applyBorder="1" applyAlignment="1" applyProtection="1">
      <alignment horizontal="center" vertical="center" wrapText="1"/>
    </xf>
    <xf numFmtId="0" fontId="1" fillId="4" borderId="11" xfId="0" applyFont="1" applyFill="1" applyBorder="1" applyAlignment="1" applyProtection="1">
      <alignment horizontal="center" vertical="center" wrapText="1"/>
    </xf>
    <xf numFmtId="0" fontId="1" fillId="5" borderId="38" xfId="0" applyFont="1" applyFill="1" applyBorder="1" applyAlignment="1" applyProtection="1">
      <alignment horizontal="center" vertical="center" wrapText="1"/>
      <protection locked="0"/>
    </xf>
    <xf numFmtId="0" fontId="1" fillId="5" borderId="48" xfId="0" applyFont="1" applyFill="1" applyBorder="1" applyAlignment="1" applyProtection="1">
      <alignment horizontal="center" vertical="center" wrapText="1"/>
      <protection locked="0"/>
    </xf>
    <xf numFmtId="0" fontId="1" fillId="5" borderId="18" xfId="0" applyFont="1" applyFill="1" applyBorder="1" applyAlignment="1" applyProtection="1">
      <alignment horizontal="center" vertical="center" wrapText="1"/>
      <protection locked="0"/>
    </xf>
    <xf numFmtId="0" fontId="1" fillId="5" borderId="54" xfId="0" applyFont="1" applyFill="1" applyBorder="1" applyAlignment="1" applyProtection="1">
      <alignment horizontal="center" vertical="center" wrapText="1"/>
      <protection locked="0"/>
    </xf>
    <xf numFmtId="1" fontId="1" fillId="4" borderId="21" xfId="0" applyNumberFormat="1" applyFont="1" applyFill="1" applyBorder="1" applyAlignment="1" applyProtection="1">
      <alignment horizontal="center" vertical="center" wrapText="1"/>
    </xf>
    <xf numFmtId="1" fontId="1" fillId="4" borderId="54" xfId="0" applyNumberFormat="1" applyFont="1" applyFill="1" applyBorder="1" applyAlignment="1" applyProtection="1">
      <alignment horizontal="center" vertical="center" wrapText="1"/>
    </xf>
    <xf numFmtId="0" fontId="1" fillId="4" borderId="18" xfId="0" applyFont="1" applyFill="1" applyBorder="1" applyAlignment="1" applyProtection="1">
      <alignment horizontal="center" vertical="center" wrapText="1"/>
    </xf>
    <xf numFmtId="0" fontId="1" fillId="4" borderId="21" xfId="0" applyFont="1" applyFill="1" applyBorder="1" applyAlignment="1" applyProtection="1">
      <alignment horizontal="center" vertical="center" wrapText="1"/>
    </xf>
    <xf numFmtId="0" fontId="1" fillId="4" borderId="54" xfId="0" applyFont="1" applyFill="1" applyBorder="1" applyAlignment="1" applyProtection="1">
      <alignment horizontal="center" vertical="center" wrapText="1"/>
    </xf>
    <xf numFmtId="1" fontId="1" fillId="4" borderId="18" xfId="0" applyNumberFormat="1" applyFont="1" applyFill="1" applyBorder="1" applyAlignment="1" applyProtection="1">
      <alignment horizontal="center" vertical="center" wrapText="1"/>
    </xf>
    <xf numFmtId="1" fontId="1" fillId="4" borderId="19" xfId="0" applyNumberFormat="1" applyFont="1" applyFill="1" applyBorder="1" applyAlignment="1" applyProtection="1">
      <alignment horizontal="center" vertical="center" wrapText="1"/>
    </xf>
    <xf numFmtId="0" fontId="1" fillId="4" borderId="17" xfId="0" applyFont="1" applyFill="1" applyBorder="1" applyAlignment="1" applyProtection="1">
      <alignment horizontal="center" vertical="center" wrapText="1"/>
    </xf>
    <xf numFmtId="0" fontId="1" fillId="0" borderId="76" xfId="0" applyFont="1" applyBorder="1" applyAlignment="1" applyProtection="1">
      <alignment horizontal="center" vertical="center" wrapText="1"/>
    </xf>
    <xf numFmtId="0" fontId="1" fillId="4" borderId="51" xfId="0" applyFont="1" applyFill="1" applyBorder="1" applyAlignment="1" applyProtection="1">
      <alignment horizontal="center" vertical="center" wrapText="1"/>
    </xf>
    <xf numFmtId="0" fontId="1" fillId="4" borderId="53" xfId="0" applyFont="1" applyFill="1" applyBorder="1" applyAlignment="1" applyProtection="1">
      <alignment horizontal="center" vertical="center" wrapText="1"/>
    </xf>
    <xf numFmtId="0" fontId="1" fillId="4" borderId="52" xfId="0" applyFont="1" applyFill="1" applyBorder="1" applyAlignment="1" applyProtection="1">
      <alignment horizontal="center" vertical="center" wrapText="1"/>
    </xf>
    <xf numFmtId="0" fontId="1" fillId="4" borderId="19" xfId="0" applyFont="1" applyFill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5" borderId="56" xfId="0" applyFont="1" applyFill="1" applyBorder="1" applyAlignment="1" applyProtection="1">
      <alignment horizontal="center" vertical="center" wrapText="1"/>
      <protection locked="0"/>
    </xf>
    <xf numFmtId="0" fontId="1" fillId="5" borderId="28" xfId="0" applyFont="1" applyFill="1" applyBorder="1" applyAlignment="1" applyProtection="1">
      <alignment horizontal="center" vertical="center" wrapText="1"/>
      <protection locked="0"/>
    </xf>
    <xf numFmtId="0" fontId="1" fillId="5" borderId="69" xfId="0" applyFont="1" applyFill="1" applyBorder="1" applyAlignment="1" applyProtection="1">
      <alignment horizontal="center" vertical="center" wrapText="1"/>
      <protection locked="0"/>
    </xf>
    <xf numFmtId="0" fontId="1" fillId="5" borderId="53" xfId="0" applyFont="1" applyFill="1" applyBorder="1" applyAlignment="1" applyProtection="1">
      <alignment horizontal="center" vertical="center" wrapText="1"/>
      <protection locked="0"/>
    </xf>
    <xf numFmtId="0" fontId="1" fillId="5" borderId="70" xfId="0" applyFont="1" applyFill="1" applyBorder="1" applyAlignment="1" applyProtection="1">
      <alignment horizontal="center" vertical="center" wrapText="1"/>
      <protection locked="0"/>
    </xf>
    <xf numFmtId="0" fontId="1" fillId="5" borderId="20" xfId="0" applyFont="1" applyFill="1" applyBorder="1" applyAlignment="1" applyProtection="1">
      <alignment horizontal="center" vertical="center" wrapText="1"/>
      <protection locked="0"/>
    </xf>
    <xf numFmtId="0" fontId="1" fillId="0" borderId="55" xfId="0" applyFont="1" applyBorder="1" applyAlignment="1" applyProtection="1">
      <alignment horizontal="center" vertical="center" wrapText="1"/>
    </xf>
    <xf numFmtId="0" fontId="1" fillId="4" borderId="34" xfId="0" applyFont="1" applyFill="1" applyBorder="1" applyAlignment="1" applyProtection="1">
      <alignment horizontal="center" vertical="center" wrapText="1"/>
    </xf>
    <xf numFmtId="1" fontId="1" fillId="5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5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27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29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15" xfId="0" applyNumberFormat="1" applyFont="1" applyFill="1" applyBorder="1" applyAlignment="1" applyProtection="1">
      <alignment horizontal="center" vertical="center" wrapText="1"/>
      <protection locked="0"/>
    </xf>
    <xf numFmtId="1" fontId="1" fillId="4" borderId="22" xfId="0" applyNumberFormat="1" applyFont="1" applyFill="1" applyBorder="1" applyAlignment="1" applyProtection="1">
      <alignment horizontal="center" vertical="center" wrapText="1"/>
    </xf>
    <xf numFmtId="1" fontId="1" fillId="4" borderId="24" xfId="0" applyNumberFormat="1" applyFont="1" applyFill="1" applyBorder="1" applyAlignment="1" applyProtection="1">
      <alignment horizontal="center" vertical="center" wrapText="1"/>
    </xf>
    <xf numFmtId="1" fontId="1" fillId="4" borderId="42" xfId="0" applyNumberFormat="1" applyFont="1" applyFill="1" applyBorder="1" applyAlignment="1" applyProtection="1">
      <alignment horizontal="center" vertical="center" wrapText="1"/>
    </xf>
    <xf numFmtId="1" fontId="1" fillId="5" borderId="4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wrapText="1"/>
    </xf>
    <xf numFmtId="0" fontId="1" fillId="5" borderId="51" xfId="0" applyFont="1" applyFill="1" applyBorder="1" applyAlignment="1" applyProtection="1">
      <alignment horizontal="center" vertical="center" wrapText="1"/>
      <protection locked="0"/>
    </xf>
    <xf numFmtId="1" fontId="1" fillId="5" borderId="53" xfId="0" applyNumberFormat="1" applyFont="1" applyFill="1" applyBorder="1" applyAlignment="1" applyProtection="1">
      <alignment horizontal="center" vertical="center" wrapText="1"/>
      <protection locked="0"/>
    </xf>
    <xf numFmtId="1" fontId="1" fillId="4" borderId="17" xfId="0" applyNumberFormat="1" applyFont="1" applyFill="1" applyBorder="1" applyAlignment="1" applyProtection="1">
      <alignment horizontal="center" vertical="center" wrapText="1"/>
    </xf>
    <xf numFmtId="0" fontId="1" fillId="5" borderId="14" xfId="0" applyFont="1" applyFill="1" applyBorder="1" applyAlignment="1" applyProtection="1">
      <alignment horizontal="left" vertical="center" wrapText="1"/>
      <protection locked="0"/>
    </xf>
    <xf numFmtId="0" fontId="1" fillId="6" borderId="26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left" vertical="center" wrapText="1"/>
      <protection locked="0"/>
    </xf>
    <xf numFmtId="0" fontId="1" fillId="6" borderId="56" xfId="0" applyFont="1" applyFill="1" applyBorder="1" applyAlignment="1" applyProtection="1">
      <alignment horizontal="center" vertical="center" wrapText="1"/>
    </xf>
    <xf numFmtId="0" fontId="1" fillId="6" borderId="31" xfId="0" applyFont="1" applyFill="1" applyBorder="1" applyAlignment="1" applyProtection="1">
      <alignment horizontal="center" vertical="center" wrapText="1"/>
    </xf>
    <xf numFmtId="0" fontId="1" fillId="5" borderId="16" xfId="0" applyFont="1" applyFill="1" applyBorder="1" applyAlignment="1" applyProtection="1">
      <alignment horizontal="left" vertical="center" wrapText="1"/>
      <protection locked="0"/>
    </xf>
    <xf numFmtId="0" fontId="1" fillId="6" borderId="37" xfId="0" applyFont="1" applyFill="1" applyBorder="1" applyAlignment="1" applyProtection="1">
      <alignment horizontal="center" vertical="center" wrapText="1"/>
    </xf>
    <xf numFmtId="0" fontId="1" fillId="5" borderId="46" xfId="0" applyFont="1" applyFill="1" applyBorder="1" applyAlignment="1" applyProtection="1">
      <alignment horizontal="center" vertical="center" wrapText="1"/>
      <protection locked="0"/>
    </xf>
    <xf numFmtId="0" fontId="1" fillId="5" borderId="1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</xf>
    <xf numFmtId="0" fontId="1" fillId="0" borderId="71" xfId="0" applyFont="1" applyBorder="1" applyAlignment="1" applyProtection="1">
      <alignment horizontal="center" vertical="center" wrapText="1"/>
    </xf>
    <xf numFmtId="0" fontId="1" fillId="6" borderId="47" xfId="0" applyFont="1" applyFill="1" applyBorder="1" applyAlignment="1" applyProtection="1">
      <alignment horizontal="center" vertical="center" wrapText="1"/>
    </xf>
    <xf numFmtId="0" fontId="1" fillId="6" borderId="44" xfId="0" applyFont="1" applyFill="1" applyBorder="1" applyAlignment="1" applyProtection="1">
      <alignment horizontal="center" vertical="center" wrapText="1"/>
    </xf>
    <xf numFmtId="0" fontId="1" fillId="6" borderId="45" xfId="0" applyFont="1" applyFill="1" applyBorder="1" applyAlignment="1" applyProtection="1">
      <alignment horizontal="center" vertical="center" wrapText="1"/>
    </xf>
    <xf numFmtId="0" fontId="1" fillId="4" borderId="43" xfId="0" applyFont="1" applyFill="1" applyBorder="1" applyAlignment="1" applyProtection="1">
      <alignment horizontal="center" vertical="center" wrapText="1"/>
    </xf>
    <xf numFmtId="167" fontId="6" fillId="0" borderId="0" xfId="0" applyNumberFormat="1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/>
    </xf>
    <xf numFmtId="0" fontId="11" fillId="3" borderId="0" xfId="0" applyFont="1" applyFill="1" applyBorder="1" applyAlignment="1" applyProtection="1">
      <alignment horizontal="left" vertical="center" wrapText="1"/>
    </xf>
    <xf numFmtId="0" fontId="11" fillId="7" borderId="78" xfId="0" applyFont="1" applyFill="1" applyBorder="1" applyAlignment="1" applyProtection="1">
      <alignment horizontal="center" vertical="center" wrapText="1"/>
    </xf>
    <xf numFmtId="0" fontId="11" fillId="7" borderId="30" xfId="0" applyFont="1" applyFill="1" applyBorder="1" applyAlignment="1" applyProtection="1">
      <alignment horizontal="center" vertical="center" wrapText="1"/>
    </xf>
    <xf numFmtId="0" fontId="11" fillId="7" borderId="58" xfId="0" applyFont="1" applyFill="1" applyBorder="1" applyAlignment="1" applyProtection="1">
      <alignment horizontal="center" vertical="center" wrapText="1"/>
    </xf>
    <xf numFmtId="0" fontId="11" fillId="7" borderId="21" xfId="0" applyFont="1" applyFill="1" applyBorder="1" applyAlignment="1" applyProtection="1">
      <alignment horizontal="center" vertical="center" wrapText="1"/>
    </xf>
    <xf numFmtId="0" fontId="11" fillId="7" borderId="59" xfId="0" applyFont="1" applyFill="1" applyBorder="1" applyAlignment="1" applyProtection="1">
      <alignment horizontal="center" vertical="center" wrapText="1"/>
    </xf>
    <xf numFmtId="0" fontId="11" fillId="7" borderId="19" xfId="0" applyFont="1" applyFill="1" applyBorder="1" applyAlignment="1" applyProtection="1">
      <alignment horizontal="center" vertical="center" wrapText="1"/>
    </xf>
    <xf numFmtId="0" fontId="11" fillId="7" borderId="60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1" fillId="3" borderId="68" xfId="0" applyFont="1" applyFill="1" applyBorder="1" applyAlignment="1" applyProtection="1">
      <alignment horizontal="center" vertical="center" wrapText="1"/>
    </xf>
    <xf numFmtId="0" fontId="11" fillId="3" borderId="27" xfId="0" applyFont="1" applyFill="1" applyBorder="1" applyAlignment="1" applyProtection="1">
      <alignment horizontal="center" vertical="center" wrapText="1"/>
    </xf>
    <xf numFmtId="0" fontId="1" fillId="3" borderId="76" xfId="0" applyFont="1" applyFill="1" applyBorder="1" applyAlignment="1" applyProtection="1">
      <alignment horizontal="left" vertical="center" wrapText="1"/>
    </xf>
    <xf numFmtId="0" fontId="1" fillId="3" borderId="66" xfId="0" applyFont="1" applyFill="1" applyBorder="1" applyAlignment="1" applyProtection="1">
      <alignment horizontal="left" vertical="center" wrapText="1"/>
    </xf>
    <xf numFmtId="0" fontId="1" fillId="3" borderId="76" xfId="0" applyFont="1" applyFill="1" applyBorder="1" applyAlignment="1" applyProtection="1">
      <alignment horizontal="justify" vertical="center" wrapText="1"/>
    </xf>
    <xf numFmtId="0" fontId="1" fillId="3" borderId="66" xfId="0" applyFont="1" applyFill="1" applyBorder="1" applyAlignment="1" applyProtection="1">
      <alignment horizontal="justify"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" fillId="3" borderId="33" xfId="0" applyFont="1" applyFill="1" applyBorder="1" applyAlignment="1" applyProtection="1">
      <alignment horizontal="justify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justify" vertical="center" wrapText="1"/>
    </xf>
    <xf numFmtId="0" fontId="1" fillId="3" borderId="33" xfId="0" applyFont="1" applyFill="1" applyBorder="1" applyAlignment="1" applyProtection="1">
      <alignment horizontal="left" vertical="center" wrapText="1"/>
    </xf>
    <xf numFmtId="0" fontId="11" fillId="3" borderId="18" xfId="0" applyFont="1" applyFill="1" applyBorder="1" applyAlignment="1" applyProtection="1">
      <alignment horizontal="center" vertical="center" wrapText="1"/>
    </xf>
    <xf numFmtId="0" fontId="1" fillId="3" borderId="21" xfId="0" applyFont="1" applyFill="1" applyBorder="1" applyAlignment="1" applyProtection="1">
      <alignment horizontal="justify" vertical="center" wrapText="1"/>
    </xf>
    <xf numFmtId="0" fontId="11" fillId="3" borderId="0" xfId="0" applyFont="1" applyFill="1" applyAlignment="1" applyProtection="1">
      <alignment horizontal="left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0" fontId="1" fillId="0" borderId="58" xfId="0" applyFont="1" applyFill="1" applyBorder="1" applyAlignment="1" applyProtection="1">
      <alignment horizontal="left" vertical="center" wrapText="1"/>
    </xf>
    <xf numFmtId="0" fontId="1" fillId="0" borderId="76" xfId="0" applyFont="1" applyFill="1" applyBorder="1" applyAlignment="1" applyProtection="1">
      <alignment horizontal="left" vertical="center" wrapText="1"/>
    </xf>
    <xf numFmtId="0" fontId="1" fillId="0" borderId="66" xfId="0" applyFont="1" applyFill="1" applyBorder="1" applyAlignment="1" applyProtection="1">
      <alignment horizontal="left" vertical="center" wrapText="1"/>
    </xf>
    <xf numFmtId="0" fontId="11" fillId="7" borderId="76" xfId="0" applyFont="1" applyFill="1" applyBorder="1" applyAlignment="1" applyProtection="1">
      <alignment horizontal="center" vertical="center" wrapText="1"/>
    </xf>
    <xf numFmtId="0" fontId="11" fillId="7" borderId="68" xfId="0" applyFont="1" applyFill="1" applyBorder="1" applyAlignment="1" applyProtection="1">
      <alignment horizontal="center" vertical="center" wrapText="1"/>
    </xf>
    <xf numFmtId="0" fontId="11" fillId="7" borderId="77" xfId="0" applyFont="1" applyFill="1" applyBorder="1" applyAlignment="1" applyProtection="1">
      <alignment horizontal="center" vertical="center" wrapText="1"/>
    </xf>
    <xf numFmtId="0" fontId="11" fillId="7" borderId="57" xfId="0" applyFont="1" applyFill="1" applyBorder="1" applyAlignment="1" applyProtection="1">
      <alignment horizontal="center" vertical="center" wrapText="1"/>
    </xf>
    <xf numFmtId="0" fontId="11" fillId="7" borderId="25" xfId="0" applyFont="1" applyFill="1" applyBorder="1" applyAlignment="1" applyProtection="1">
      <alignment horizontal="center" vertical="center" wrapText="1"/>
    </xf>
    <xf numFmtId="0" fontId="11" fillId="7" borderId="51" xfId="0" applyFont="1" applyFill="1" applyBorder="1" applyAlignment="1" applyProtection="1">
      <alignment horizontal="center" vertical="center" wrapText="1"/>
    </xf>
    <xf numFmtId="0" fontId="11" fillId="7" borderId="36" xfId="0" applyFont="1" applyFill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center" vertical="center" wrapText="1"/>
    </xf>
    <xf numFmtId="0" fontId="11" fillId="0" borderId="48" xfId="0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 wrapText="1"/>
    </xf>
    <xf numFmtId="0" fontId="1" fillId="0" borderId="49" xfId="0" applyFont="1" applyBorder="1" applyAlignment="1" applyProtection="1">
      <alignment horizontal="center" vertical="center" wrapText="1"/>
    </xf>
    <xf numFmtId="0" fontId="13" fillId="0" borderId="71" xfId="0" applyFont="1" applyBorder="1" applyAlignment="1" applyProtection="1">
      <alignment horizontal="center" vertical="center" wrapText="1"/>
    </xf>
    <xf numFmtId="0" fontId="1" fillId="0" borderId="78" xfId="0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62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 wrapText="1"/>
    </xf>
    <xf numFmtId="0" fontId="2" fillId="0" borderId="52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0" borderId="53" xfId="0" applyFont="1" applyFill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60" xfId="0" applyFont="1" applyBorder="1" applyAlignment="1" applyProtection="1">
      <alignment horizontal="left" vertical="center" wrapText="1"/>
    </xf>
    <xf numFmtId="0" fontId="1" fillId="0" borderId="27" xfId="0" applyFont="1" applyBorder="1" applyAlignment="1" applyProtection="1">
      <alignment horizontal="left" vertical="center" wrapText="1"/>
    </xf>
    <xf numFmtId="0" fontId="18" fillId="0" borderId="0" xfId="0" applyFont="1" applyAlignment="1" applyProtection="1">
      <alignment horizontal="center" vertical="center" wrapText="1"/>
    </xf>
    <xf numFmtId="0" fontId="1" fillId="0" borderId="72" xfId="0" applyFont="1" applyBorder="1" applyAlignment="1" applyProtection="1">
      <alignment horizontal="center" vertical="center" wrapText="1"/>
    </xf>
    <xf numFmtId="0" fontId="1" fillId="0" borderId="53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center" vertical="center" wrapText="1"/>
    </xf>
    <xf numFmtId="0" fontId="1" fillId="0" borderId="68" xfId="0" applyFont="1" applyBorder="1" applyAlignment="1" applyProtection="1">
      <alignment horizontal="left" vertical="center" wrapText="1"/>
    </xf>
    <xf numFmtId="0" fontId="1" fillId="0" borderId="31" xfId="0" applyFont="1" applyBorder="1" applyAlignment="1" applyProtection="1">
      <alignment horizontal="left" vertical="center" wrapText="1"/>
    </xf>
    <xf numFmtId="0" fontId="1" fillId="0" borderId="63" xfId="0" applyFont="1" applyBorder="1" applyAlignment="1" applyProtection="1">
      <alignment horizontal="left" vertical="center" wrapText="1"/>
    </xf>
    <xf numFmtId="0" fontId="2" fillId="0" borderId="31" xfId="0" applyFont="1" applyFill="1" applyBorder="1" applyAlignment="1" applyProtection="1">
      <alignment horizontal="left" vertical="center" wrapText="1"/>
    </xf>
    <xf numFmtId="0" fontId="2" fillId="0" borderId="63" xfId="0" applyFont="1" applyFill="1" applyBorder="1" applyAlignment="1" applyProtection="1">
      <alignment horizontal="left" vertical="center" wrapText="1"/>
    </xf>
    <xf numFmtId="0" fontId="2" fillId="0" borderId="37" xfId="0" applyFont="1" applyFill="1" applyBorder="1" applyAlignment="1" applyProtection="1">
      <alignment horizontal="left" vertical="center" wrapText="1"/>
    </xf>
    <xf numFmtId="0" fontId="2" fillId="0" borderId="64" xfId="0" applyFont="1" applyFill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79" xfId="0" applyFont="1" applyBorder="1" applyAlignment="1" applyProtection="1">
      <alignment horizontal="center" vertical="center" wrapText="1"/>
    </xf>
    <xf numFmtId="0" fontId="1" fillId="0" borderId="4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center" vertical="center" wrapText="1"/>
    </xf>
    <xf numFmtId="0" fontId="11" fillId="0" borderId="48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left" vertical="center" wrapText="1"/>
    </xf>
    <xf numFmtId="0" fontId="18" fillId="0" borderId="7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5" xfId="0" applyFont="1" applyBorder="1" applyAlignment="1" applyProtection="1">
      <alignment horizontal="center" vertical="center" wrapText="1"/>
    </xf>
    <xf numFmtId="0" fontId="1" fillId="0" borderId="56" xfId="0" applyFont="1" applyBorder="1" applyAlignment="1" applyProtection="1">
      <alignment horizontal="center" vertical="center" wrapText="1"/>
    </xf>
    <xf numFmtId="0" fontId="1" fillId="0" borderId="47" xfId="0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horizontal="center" vertical="center" wrapText="1"/>
    </xf>
    <xf numFmtId="0" fontId="1" fillId="0" borderId="63" xfId="0" applyFont="1" applyBorder="1" applyAlignment="1" applyProtection="1">
      <alignment horizontal="center" vertical="center" wrapText="1"/>
    </xf>
    <xf numFmtId="0" fontId="1" fillId="0" borderId="3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68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7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72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4" fillId="0" borderId="40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left" vertical="center" wrapText="1"/>
    </xf>
    <xf numFmtId="0" fontId="14" fillId="0" borderId="8" xfId="0" applyFont="1" applyBorder="1" applyAlignment="1" applyProtection="1">
      <alignment horizontal="left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14" fillId="0" borderId="36" xfId="0" applyFont="1" applyBorder="1" applyAlignment="1" applyProtection="1">
      <alignment horizontal="center" vertical="center" wrapText="1"/>
    </xf>
    <xf numFmtId="0" fontId="14" fillId="0" borderId="51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26" xfId="0" applyFont="1" applyBorder="1" applyAlignment="1" applyProtection="1">
      <alignment horizontal="center" vertical="center" wrapText="1"/>
    </xf>
    <xf numFmtId="0" fontId="14" fillId="0" borderId="62" xfId="0" applyFont="1" applyBorder="1" applyAlignment="1" applyProtection="1">
      <alignment horizontal="center" vertical="center" wrapText="1"/>
    </xf>
    <xf numFmtId="0" fontId="14" fillId="0" borderId="49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14" fillId="0" borderId="6" xfId="0" applyFont="1" applyBorder="1" applyAlignment="1" applyProtection="1">
      <alignment vertical="center" wrapText="1"/>
    </xf>
    <xf numFmtId="0" fontId="14" fillId="0" borderId="8" xfId="0" applyFont="1" applyBorder="1" applyAlignment="1" applyProtection="1">
      <alignment vertical="center" wrapText="1"/>
    </xf>
    <xf numFmtId="0" fontId="1" fillId="0" borderId="6" xfId="0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vertical="center" wrapText="1"/>
    </xf>
    <xf numFmtId="0" fontId="2" fillId="0" borderId="6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14" fillId="0" borderId="17" xfId="0" applyFont="1" applyBorder="1" applyAlignment="1" applyProtection="1">
      <alignment horizontal="center" vertical="center" wrapText="1"/>
    </xf>
    <xf numFmtId="0" fontId="14" fillId="0" borderId="60" xfId="0" applyFont="1" applyFill="1" applyBorder="1" applyAlignment="1" applyProtection="1">
      <alignment horizontal="left" vertical="center" wrapText="1"/>
    </xf>
    <xf numFmtId="0" fontId="14" fillId="0" borderId="27" xfId="0" applyFont="1" applyFill="1" applyBorder="1" applyAlignment="1" applyProtection="1">
      <alignment horizontal="left" vertical="center" wrapText="1"/>
    </xf>
    <xf numFmtId="0" fontId="14" fillId="0" borderId="6" xfId="0" applyFont="1" applyFill="1" applyBorder="1" applyAlignment="1" applyProtection="1">
      <alignment vertical="center" wrapText="1"/>
    </xf>
    <xf numFmtId="0" fontId="14" fillId="0" borderId="8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4" fillId="0" borderId="31" xfId="0" applyFont="1" applyFill="1" applyBorder="1" applyAlignment="1" applyProtection="1">
      <alignment horizontal="left" wrapText="1"/>
    </xf>
    <xf numFmtId="0" fontId="14" fillId="0" borderId="44" xfId="0" applyFont="1" applyFill="1" applyBorder="1" applyAlignment="1" applyProtection="1">
      <alignment horizontal="left" wrapText="1"/>
    </xf>
    <xf numFmtId="0" fontId="2" fillId="0" borderId="52" xfId="0" applyFont="1" applyFill="1" applyBorder="1" applyAlignment="1" applyProtection="1">
      <alignment vertical="center" wrapText="1"/>
    </xf>
    <xf numFmtId="0" fontId="14" fillId="0" borderId="53" xfId="0" applyFont="1" applyFill="1" applyBorder="1" applyAlignment="1" applyProtection="1">
      <alignment vertical="center" wrapText="1"/>
    </xf>
    <xf numFmtId="0" fontId="1" fillId="0" borderId="53" xfId="0" applyFont="1" applyFill="1" applyBorder="1" applyAlignment="1" applyProtection="1">
      <alignment vertical="center" wrapText="1"/>
    </xf>
    <xf numFmtId="0" fontId="2" fillId="0" borderId="53" xfId="0" applyFont="1" applyFill="1" applyBorder="1" applyAlignment="1" applyProtection="1">
      <alignment vertical="center" wrapText="1"/>
    </xf>
    <xf numFmtId="0" fontId="14" fillId="0" borderId="53" xfId="0" applyFont="1" applyBorder="1" applyAlignment="1" applyProtection="1">
      <alignment horizontal="left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78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79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31" xfId="0" applyFont="1" applyBorder="1" applyAlignment="1" applyProtection="1">
      <alignment horizontal="center" vertical="center" wrapText="1"/>
    </xf>
    <xf numFmtId="0" fontId="14" fillId="0" borderId="32" xfId="0" applyFont="1" applyBorder="1" applyAlignment="1" applyProtection="1">
      <alignment horizontal="center" vertical="center" wrapText="1"/>
    </xf>
    <xf numFmtId="0" fontId="14" fillId="0" borderId="67" xfId="0" applyFont="1" applyBorder="1" applyAlignment="1" applyProtection="1">
      <alignment horizontal="center" vertical="center" wrapText="1"/>
    </xf>
    <xf numFmtId="0" fontId="14" fillId="0" borderId="45" xfId="0" applyFont="1" applyBorder="1" applyAlignment="1" applyProtection="1">
      <alignment horizontal="center" vertical="center" wrapText="1"/>
    </xf>
    <xf numFmtId="0" fontId="14" fillId="0" borderId="39" xfId="0" applyFont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vertical="center" wrapText="1"/>
    </xf>
    <xf numFmtId="0" fontId="14" fillId="0" borderId="53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14" fillId="0" borderId="68" xfId="0" applyFont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4" fillId="0" borderId="71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0" borderId="25" xfId="0" applyFont="1" applyBorder="1" applyAlignment="1" applyProtection="1">
      <alignment horizontal="center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0" borderId="78" xfId="0" applyFont="1" applyBorder="1" applyAlignment="1" applyProtection="1">
      <alignment horizontal="left" vertical="center" wrapText="1"/>
    </xf>
    <xf numFmtId="0" fontId="14" fillId="0" borderId="55" xfId="0" applyFont="1" applyBorder="1" applyAlignment="1" applyProtection="1">
      <alignment horizontal="left" vertical="center" wrapText="1"/>
    </xf>
    <xf numFmtId="0" fontId="14" fillId="0" borderId="65" xfId="0" applyFont="1" applyBorder="1" applyAlignment="1" applyProtection="1">
      <alignment horizontal="left" vertical="center" wrapText="1"/>
    </xf>
    <xf numFmtId="0" fontId="11" fillId="0" borderId="30" xfId="0" applyFont="1" applyBorder="1" applyAlignment="1" applyProtection="1">
      <alignment horizontal="center" vertical="center"/>
    </xf>
    <xf numFmtId="0" fontId="11" fillId="0" borderId="48" xfId="0" applyFont="1" applyBorder="1" applyAlignment="1" applyProtection="1">
      <alignment horizontal="center" vertical="center"/>
    </xf>
    <xf numFmtId="0" fontId="14" fillId="0" borderId="22" xfId="0" applyFont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1" fillId="0" borderId="37" xfId="0" applyFont="1" applyBorder="1" applyAlignment="1" applyProtection="1">
      <alignment horizontal="center" vertical="center" wrapText="1"/>
    </xf>
    <xf numFmtId="0" fontId="1" fillId="0" borderId="50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left" vertical="center" wrapText="1"/>
    </xf>
    <xf numFmtId="0" fontId="14" fillId="0" borderId="60" xfId="0" applyFont="1" applyBorder="1" applyAlignment="1" applyProtection="1">
      <alignment horizontal="left" vertical="center" wrapText="1"/>
    </xf>
    <xf numFmtId="0" fontId="14" fillId="0" borderId="27" xfId="0" applyFont="1" applyBorder="1" applyAlignment="1" applyProtection="1">
      <alignment horizontal="left" vertical="center" wrapText="1"/>
    </xf>
    <xf numFmtId="0" fontId="12" fillId="0" borderId="78" xfId="0" applyFont="1" applyBorder="1" applyAlignment="1" applyProtection="1">
      <alignment horizontal="left" vertical="center" wrapText="1"/>
    </xf>
    <xf numFmtId="0" fontId="12" fillId="0" borderId="55" xfId="0" applyFont="1" applyBorder="1" applyAlignment="1" applyProtection="1">
      <alignment horizontal="left" vertical="center" wrapText="1"/>
    </xf>
    <xf numFmtId="0" fontId="12" fillId="0" borderId="30" xfId="0" applyFont="1" applyBorder="1" applyAlignment="1" applyProtection="1">
      <alignment horizontal="left" vertical="center" wrapText="1"/>
    </xf>
    <xf numFmtId="0" fontId="14" fillId="0" borderId="30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12" fillId="0" borderId="72" xfId="0" applyFont="1" applyBorder="1" applyAlignment="1" applyProtection="1">
      <alignment horizontal="left" vertical="center" wrapText="1"/>
    </xf>
    <xf numFmtId="0" fontId="12" fillId="0" borderId="17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 vertical="center" wrapText="1"/>
    </xf>
    <xf numFmtId="0" fontId="14" fillId="0" borderId="48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microsoft.com/office/2006/relationships/attachedToolbars" Target="attachedToolbars.bin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M92"/>
  <sheetViews>
    <sheetView topLeftCell="A55" workbookViewId="0">
      <selection activeCell="B97" sqref="B97"/>
    </sheetView>
  </sheetViews>
  <sheetFormatPr defaultColWidth="10" defaultRowHeight="12.75" x14ac:dyDescent="0.2"/>
  <cols>
    <col min="1" max="1" width="9.85546875" style="7" bestFit="1" customWidth="1"/>
    <col min="2" max="2" width="26.140625" style="6" bestFit="1" customWidth="1"/>
    <col min="3" max="3" width="17.7109375" style="6" bestFit="1" customWidth="1"/>
    <col min="4" max="4" width="9.140625" customWidth="1"/>
    <col min="5" max="5" width="10" style="4" customWidth="1"/>
    <col min="6" max="6" width="10" style="1" customWidth="1"/>
    <col min="7" max="7" width="10" style="11" customWidth="1"/>
    <col min="8" max="8" width="10" style="1" customWidth="1"/>
    <col min="9" max="9" width="10" style="11" customWidth="1"/>
    <col min="10" max="16384" width="10" style="1"/>
  </cols>
  <sheetData>
    <row r="1" spans="1:13" x14ac:dyDescent="0.2">
      <c r="A1" s="8" t="s">
        <v>46</v>
      </c>
      <c r="B1" s="9" t="s">
        <v>47</v>
      </c>
      <c r="C1" s="8" t="s">
        <v>48</v>
      </c>
      <c r="D1" s="1"/>
      <c r="E1" s="10" t="s">
        <v>46</v>
      </c>
      <c r="G1" s="10" t="s">
        <v>130</v>
      </c>
      <c r="I1" s="10" t="s">
        <v>129</v>
      </c>
      <c r="K1" s="10" t="s">
        <v>518</v>
      </c>
      <c r="M1" s="2" t="s">
        <v>311</v>
      </c>
    </row>
    <row r="2" spans="1:13" x14ac:dyDescent="0.2">
      <c r="A2" s="3" t="s">
        <v>250</v>
      </c>
      <c r="B2" s="15" t="s">
        <v>134</v>
      </c>
      <c r="C2" s="16" t="s">
        <v>278</v>
      </c>
      <c r="D2" s="1"/>
      <c r="E2" s="14" t="s">
        <v>250</v>
      </c>
      <c r="G2" s="12" t="s">
        <v>127</v>
      </c>
      <c r="I2" s="12">
        <v>2007</v>
      </c>
      <c r="K2" s="12" t="s">
        <v>131</v>
      </c>
      <c r="M2" s="4" t="s">
        <v>312</v>
      </c>
    </row>
    <row r="3" spans="1:13" x14ac:dyDescent="0.2">
      <c r="A3" s="487" t="s">
        <v>251</v>
      </c>
      <c r="B3" s="15" t="s">
        <v>135</v>
      </c>
      <c r="C3" s="16" t="s">
        <v>279</v>
      </c>
      <c r="D3" s="1"/>
      <c r="E3" s="14" t="s">
        <v>251</v>
      </c>
      <c r="G3" s="12" t="s">
        <v>128</v>
      </c>
      <c r="I3" s="12">
        <v>2008</v>
      </c>
      <c r="K3" s="12" t="s">
        <v>3</v>
      </c>
      <c r="M3" s="4" t="s">
        <v>313</v>
      </c>
    </row>
    <row r="4" spans="1:13" x14ac:dyDescent="0.2">
      <c r="A4" s="487"/>
      <c r="B4" s="15" t="s">
        <v>136</v>
      </c>
      <c r="C4" s="16" t="s">
        <v>280</v>
      </c>
      <c r="D4" s="1"/>
      <c r="E4" s="14" t="s">
        <v>252</v>
      </c>
      <c r="I4" s="12">
        <v>2009</v>
      </c>
      <c r="K4" s="12" t="s">
        <v>4</v>
      </c>
      <c r="M4" s="4" t="s">
        <v>314</v>
      </c>
    </row>
    <row r="5" spans="1:13" x14ac:dyDescent="0.2">
      <c r="A5" s="3" t="s">
        <v>252</v>
      </c>
      <c r="B5" s="15" t="s">
        <v>137</v>
      </c>
      <c r="C5" s="16" t="s">
        <v>281</v>
      </c>
      <c r="D5" s="1"/>
      <c r="E5" s="14" t="s">
        <v>253</v>
      </c>
      <c r="I5" s="12">
        <v>2010</v>
      </c>
      <c r="M5" s="4" t="s">
        <v>315</v>
      </c>
    </row>
    <row r="6" spans="1:13" x14ac:dyDescent="0.2">
      <c r="A6" s="3" t="s">
        <v>253</v>
      </c>
      <c r="B6" s="15" t="s">
        <v>138</v>
      </c>
      <c r="C6" s="16" t="s">
        <v>282</v>
      </c>
      <c r="D6" s="1"/>
      <c r="E6" s="14" t="s">
        <v>254</v>
      </c>
      <c r="I6" s="12">
        <v>2011</v>
      </c>
    </row>
    <row r="7" spans="1:13" x14ac:dyDescent="0.2">
      <c r="A7" s="3" t="s">
        <v>254</v>
      </c>
      <c r="B7" s="15" t="s">
        <v>139</v>
      </c>
      <c r="C7" s="16" t="s">
        <v>283</v>
      </c>
      <c r="D7" s="1"/>
      <c r="E7" s="14" t="s">
        <v>255</v>
      </c>
      <c r="I7" s="12">
        <v>2012</v>
      </c>
    </row>
    <row r="8" spans="1:13" x14ac:dyDescent="0.2">
      <c r="A8" s="487" t="s">
        <v>255</v>
      </c>
      <c r="B8" s="17" t="s">
        <v>140</v>
      </c>
      <c r="C8" s="18" t="s">
        <v>60</v>
      </c>
      <c r="D8" s="1"/>
      <c r="E8" s="14" t="s">
        <v>256</v>
      </c>
      <c r="I8" s="12">
        <v>2013</v>
      </c>
    </row>
    <row r="9" spans="1:13" x14ac:dyDescent="0.2">
      <c r="A9" s="487"/>
      <c r="B9" s="17" t="s">
        <v>49</v>
      </c>
      <c r="C9" s="18" t="s">
        <v>61</v>
      </c>
      <c r="D9" s="1"/>
      <c r="E9" s="14" t="s">
        <v>257</v>
      </c>
    </row>
    <row r="10" spans="1:13" x14ac:dyDescent="0.2">
      <c r="A10" s="487"/>
      <c r="B10" s="17" t="s">
        <v>141</v>
      </c>
      <c r="C10" s="18" t="s">
        <v>50</v>
      </c>
      <c r="D10" s="1"/>
      <c r="E10" s="14" t="s">
        <v>258</v>
      </c>
    </row>
    <row r="11" spans="1:13" x14ac:dyDescent="0.2">
      <c r="A11" s="487"/>
      <c r="B11" s="17" t="s">
        <v>142</v>
      </c>
      <c r="C11" s="18" t="s">
        <v>55</v>
      </c>
      <c r="D11" s="1"/>
      <c r="E11" s="14" t="s">
        <v>259</v>
      </c>
    </row>
    <row r="12" spans="1:13" x14ac:dyDescent="0.2">
      <c r="A12" s="487"/>
      <c r="B12" s="17" t="s">
        <v>51</v>
      </c>
      <c r="C12" s="18" t="s">
        <v>52</v>
      </c>
      <c r="D12" s="1"/>
      <c r="E12" s="14" t="s">
        <v>260</v>
      </c>
    </row>
    <row r="13" spans="1:13" x14ac:dyDescent="0.2">
      <c r="A13" s="487"/>
      <c r="B13" s="17" t="s">
        <v>143</v>
      </c>
      <c r="C13" s="18" t="s">
        <v>62</v>
      </c>
      <c r="D13" s="1"/>
      <c r="E13" s="14" t="s">
        <v>261</v>
      </c>
    </row>
    <row r="14" spans="1:13" x14ac:dyDescent="0.2">
      <c r="A14" s="487"/>
      <c r="B14" s="17" t="s">
        <v>144</v>
      </c>
      <c r="C14" s="18" t="s">
        <v>56</v>
      </c>
      <c r="D14" s="1"/>
      <c r="E14" s="14" t="s">
        <v>262</v>
      </c>
    </row>
    <row r="15" spans="1:13" x14ac:dyDescent="0.2">
      <c r="A15" s="487"/>
      <c r="B15" s="17" t="s">
        <v>145</v>
      </c>
      <c r="C15" s="18" t="s">
        <v>53</v>
      </c>
      <c r="D15" s="1"/>
      <c r="E15" s="14" t="s">
        <v>263</v>
      </c>
    </row>
    <row r="16" spans="1:13" x14ac:dyDescent="0.2">
      <c r="A16" s="487"/>
      <c r="B16" s="17" t="s">
        <v>146</v>
      </c>
      <c r="C16" s="18" t="s">
        <v>284</v>
      </c>
      <c r="D16" s="1"/>
      <c r="E16" s="14" t="s">
        <v>264</v>
      </c>
    </row>
    <row r="17" spans="1:5" x14ac:dyDescent="0.2">
      <c r="A17" s="487"/>
      <c r="B17" s="17" t="s">
        <v>147</v>
      </c>
      <c r="C17" s="18" t="s">
        <v>58</v>
      </c>
      <c r="D17" s="1"/>
      <c r="E17" s="14" t="s">
        <v>265</v>
      </c>
    </row>
    <row r="18" spans="1:5" x14ac:dyDescent="0.2">
      <c r="A18" s="487"/>
      <c r="B18" s="17" t="s">
        <v>148</v>
      </c>
      <c r="C18" s="18" t="s">
        <v>57</v>
      </c>
      <c r="D18" s="1"/>
      <c r="E18" s="14" t="s">
        <v>266</v>
      </c>
    </row>
    <row r="19" spans="1:5" x14ac:dyDescent="0.2">
      <c r="A19" s="487"/>
      <c r="B19" s="17" t="s">
        <v>149</v>
      </c>
      <c r="C19" s="18" t="s">
        <v>54</v>
      </c>
      <c r="D19" s="1"/>
      <c r="E19" s="14" t="s">
        <v>267</v>
      </c>
    </row>
    <row r="20" spans="1:5" x14ac:dyDescent="0.2">
      <c r="A20" s="487"/>
      <c r="B20" s="17" t="s">
        <v>150</v>
      </c>
      <c r="C20" s="18" t="s">
        <v>60</v>
      </c>
      <c r="D20" s="1"/>
      <c r="E20" s="14" t="s">
        <v>268</v>
      </c>
    </row>
    <row r="21" spans="1:5" x14ac:dyDescent="0.2">
      <c r="A21" s="487"/>
      <c r="B21" s="17" t="s">
        <v>151</v>
      </c>
      <c r="C21" s="18" t="s">
        <v>61</v>
      </c>
      <c r="D21" s="1"/>
      <c r="E21" s="14" t="s">
        <v>269</v>
      </c>
    </row>
    <row r="22" spans="1:5" x14ac:dyDescent="0.2">
      <c r="A22" s="487"/>
      <c r="B22" s="17" t="s">
        <v>152</v>
      </c>
      <c r="C22" s="18" t="s">
        <v>59</v>
      </c>
      <c r="D22" s="1"/>
      <c r="E22" s="14" t="s">
        <v>270</v>
      </c>
    </row>
    <row r="23" spans="1:5" x14ac:dyDescent="0.2">
      <c r="A23" s="3" t="s">
        <v>256</v>
      </c>
      <c r="B23" s="17" t="s">
        <v>153</v>
      </c>
      <c r="C23" s="18" t="s">
        <v>285</v>
      </c>
      <c r="D23" s="1"/>
      <c r="E23" s="14" t="s">
        <v>271</v>
      </c>
    </row>
    <row r="24" spans="1:5" x14ac:dyDescent="0.2">
      <c r="A24" s="3" t="s">
        <v>257</v>
      </c>
      <c r="B24" s="17" t="s">
        <v>154</v>
      </c>
      <c r="C24" s="18" t="s">
        <v>286</v>
      </c>
      <c r="D24" s="1"/>
      <c r="E24" s="14" t="s">
        <v>272</v>
      </c>
    </row>
    <row r="25" spans="1:5" x14ac:dyDescent="0.2">
      <c r="A25" s="487" t="s">
        <v>258</v>
      </c>
      <c r="B25" s="17" t="s">
        <v>155</v>
      </c>
      <c r="C25" s="18" t="s">
        <v>63</v>
      </c>
      <c r="D25" s="1"/>
      <c r="E25" s="14" t="s">
        <v>273</v>
      </c>
    </row>
    <row r="26" spans="1:5" x14ac:dyDescent="0.2">
      <c r="A26" s="487"/>
      <c r="B26" s="17" t="s">
        <v>156</v>
      </c>
      <c r="C26" s="18" t="s">
        <v>64</v>
      </c>
      <c r="D26" s="1"/>
      <c r="E26" s="14" t="s">
        <v>274</v>
      </c>
    </row>
    <row r="27" spans="1:5" x14ac:dyDescent="0.2">
      <c r="A27" s="487"/>
      <c r="B27" s="17" t="s">
        <v>65</v>
      </c>
      <c r="C27" s="18" t="s">
        <v>66</v>
      </c>
      <c r="D27" s="1"/>
      <c r="E27" s="14" t="s">
        <v>275</v>
      </c>
    </row>
    <row r="28" spans="1:5" x14ac:dyDescent="0.2">
      <c r="A28" s="487"/>
      <c r="B28" s="17" t="s">
        <v>157</v>
      </c>
      <c r="C28" s="18" t="s">
        <v>79</v>
      </c>
      <c r="D28" s="1"/>
      <c r="E28" s="14" t="s">
        <v>276</v>
      </c>
    </row>
    <row r="29" spans="1:5" x14ac:dyDescent="0.2">
      <c r="A29" s="487"/>
      <c r="B29" s="17" t="s">
        <v>158</v>
      </c>
      <c r="C29" s="18" t="s">
        <v>80</v>
      </c>
      <c r="D29" s="1"/>
    </row>
    <row r="30" spans="1:5" x14ac:dyDescent="0.2">
      <c r="A30" s="487"/>
      <c r="B30" s="17" t="s">
        <v>159</v>
      </c>
      <c r="C30" s="18" t="s">
        <v>67</v>
      </c>
      <c r="D30" s="1"/>
    </row>
    <row r="31" spans="1:5" x14ac:dyDescent="0.2">
      <c r="A31" s="487"/>
      <c r="B31" s="17" t="s">
        <v>69</v>
      </c>
      <c r="C31" s="18" t="s">
        <v>70</v>
      </c>
      <c r="D31" s="1"/>
    </row>
    <row r="32" spans="1:5" x14ac:dyDescent="0.2">
      <c r="A32" s="487"/>
      <c r="B32" s="17" t="s">
        <v>160</v>
      </c>
      <c r="C32" s="18" t="s">
        <v>81</v>
      </c>
      <c r="D32" s="1"/>
    </row>
    <row r="33" spans="1:4" x14ac:dyDescent="0.2">
      <c r="A33" s="487"/>
      <c r="B33" s="17" t="s">
        <v>161</v>
      </c>
      <c r="C33" s="18" t="s">
        <v>68</v>
      </c>
      <c r="D33" s="1"/>
    </row>
    <row r="34" spans="1:4" x14ac:dyDescent="0.2">
      <c r="A34" s="487"/>
      <c r="B34" s="17" t="s">
        <v>162</v>
      </c>
      <c r="C34" s="18" t="s">
        <v>287</v>
      </c>
      <c r="D34" s="1"/>
    </row>
    <row r="35" spans="1:4" x14ac:dyDescent="0.2">
      <c r="A35" s="487"/>
      <c r="B35" s="17" t="s">
        <v>163</v>
      </c>
      <c r="C35" s="18" t="s">
        <v>71</v>
      </c>
      <c r="D35" s="1"/>
    </row>
    <row r="36" spans="1:4" x14ac:dyDescent="0.2">
      <c r="A36" s="487"/>
      <c r="B36" s="17" t="s">
        <v>164</v>
      </c>
      <c r="C36" s="18" t="s">
        <v>72</v>
      </c>
      <c r="D36" s="1"/>
    </row>
    <row r="37" spans="1:4" x14ac:dyDescent="0.2">
      <c r="A37" s="487"/>
      <c r="B37" s="17" t="s">
        <v>73</v>
      </c>
      <c r="C37" s="18" t="s">
        <v>74</v>
      </c>
      <c r="D37" s="1"/>
    </row>
    <row r="38" spans="1:4" x14ac:dyDescent="0.2">
      <c r="A38" s="487"/>
      <c r="B38" s="17" t="s">
        <v>165</v>
      </c>
      <c r="C38" s="18" t="s">
        <v>82</v>
      </c>
      <c r="D38" s="1"/>
    </row>
    <row r="39" spans="1:4" x14ac:dyDescent="0.2">
      <c r="A39" s="487"/>
      <c r="B39" s="17" t="s">
        <v>166</v>
      </c>
      <c r="C39" s="18" t="s">
        <v>75</v>
      </c>
      <c r="D39" s="1"/>
    </row>
    <row r="40" spans="1:4" x14ac:dyDescent="0.2">
      <c r="A40" s="487"/>
      <c r="B40" s="17" t="s">
        <v>167</v>
      </c>
      <c r="C40" s="18" t="s">
        <v>76</v>
      </c>
      <c r="D40" s="1"/>
    </row>
    <row r="41" spans="1:4" x14ac:dyDescent="0.2">
      <c r="A41" s="487"/>
      <c r="B41" s="17" t="s">
        <v>168</v>
      </c>
      <c r="C41" s="18" t="s">
        <v>77</v>
      </c>
      <c r="D41" s="1"/>
    </row>
    <row r="42" spans="1:4" x14ac:dyDescent="0.2">
      <c r="A42" s="487"/>
      <c r="B42" s="17" t="s">
        <v>169</v>
      </c>
      <c r="C42" s="18" t="s">
        <v>78</v>
      </c>
      <c r="D42" s="1"/>
    </row>
    <row r="43" spans="1:4" x14ac:dyDescent="0.2">
      <c r="A43" s="487" t="s">
        <v>259</v>
      </c>
      <c r="B43" s="17" t="s">
        <v>170</v>
      </c>
      <c r="C43" s="18" t="s">
        <v>84</v>
      </c>
      <c r="D43" s="1"/>
    </row>
    <row r="44" spans="1:4" x14ac:dyDescent="0.2">
      <c r="A44" s="487"/>
      <c r="B44" s="17" t="s">
        <v>171</v>
      </c>
      <c r="C44" s="18" t="s">
        <v>83</v>
      </c>
      <c r="D44" s="1"/>
    </row>
    <row r="45" spans="1:4" x14ac:dyDescent="0.2">
      <c r="A45" s="487" t="s">
        <v>260</v>
      </c>
      <c r="B45" s="17" t="s">
        <v>172</v>
      </c>
      <c r="C45" s="18" t="s">
        <v>88</v>
      </c>
      <c r="D45" s="1"/>
    </row>
    <row r="46" spans="1:4" x14ac:dyDescent="0.2">
      <c r="A46" s="487"/>
      <c r="B46" s="17" t="s">
        <v>173</v>
      </c>
      <c r="C46" s="18" t="s">
        <v>89</v>
      </c>
      <c r="D46" s="1"/>
    </row>
    <row r="47" spans="1:4" x14ac:dyDescent="0.2">
      <c r="A47" s="487"/>
      <c r="B47" s="17" t="s">
        <v>174</v>
      </c>
      <c r="C47" s="18" t="s">
        <v>87</v>
      </c>
      <c r="D47" s="1"/>
    </row>
    <row r="48" spans="1:4" x14ac:dyDescent="0.2">
      <c r="A48" s="487"/>
      <c r="B48" s="17" t="s">
        <v>175</v>
      </c>
      <c r="C48" s="18" t="s">
        <v>85</v>
      </c>
      <c r="D48" s="1"/>
    </row>
    <row r="49" spans="1:4" x14ac:dyDescent="0.2">
      <c r="A49" s="487"/>
      <c r="B49" s="17" t="s">
        <v>176</v>
      </c>
      <c r="C49" s="18" t="s">
        <v>86</v>
      </c>
      <c r="D49" s="1"/>
    </row>
    <row r="50" spans="1:4" x14ac:dyDescent="0.2">
      <c r="A50" s="487"/>
      <c r="B50" s="17" t="s">
        <v>177</v>
      </c>
      <c r="C50" s="18" t="s">
        <v>288</v>
      </c>
      <c r="D50" s="1"/>
    </row>
    <row r="51" spans="1:4" x14ac:dyDescent="0.2">
      <c r="A51" s="3" t="s">
        <v>261</v>
      </c>
      <c r="B51" s="17" t="s">
        <v>178</v>
      </c>
      <c r="C51" s="18" t="s">
        <v>289</v>
      </c>
      <c r="D51" s="1"/>
    </row>
    <row r="52" spans="1:4" x14ac:dyDescent="0.2">
      <c r="A52" s="3" t="s">
        <v>262</v>
      </c>
      <c r="B52" s="17" t="s">
        <v>179</v>
      </c>
      <c r="C52" s="18" t="s">
        <v>290</v>
      </c>
      <c r="D52" s="1"/>
    </row>
    <row r="53" spans="1:4" x14ac:dyDescent="0.2">
      <c r="A53" s="3" t="s">
        <v>263</v>
      </c>
      <c r="B53" s="17" t="s">
        <v>180</v>
      </c>
      <c r="C53" s="18" t="s">
        <v>291</v>
      </c>
      <c r="D53" s="1"/>
    </row>
    <row r="54" spans="1:4" x14ac:dyDescent="0.2">
      <c r="A54" s="487" t="s">
        <v>264</v>
      </c>
      <c r="B54" s="17" t="s">
        <v>102</v>
      </c>
      <c r="C54" s="18" t="s">
        <v>103</v>
      </c>
      <c r="D54" s="1"/>
    </row>
    <row r="55" spans="1:4" x14ac:dyDescent="0.2">
      <c r="A55" s="487"/>
      <c r="B55" s="17" t="s">
        <v>181</v>
      </c>
      <c r="C55" s="18" t="s">
        <v>110</v>
      </c>
      <c r="D55" s="1"/>
    </row>
    <row r="56" spans="1:4" x14ac:dyDescent="0.2">
      <c r="A56" s="487"/>
      <c r="B56" s="17" t="s">
        <v>90</v>
      </c>
      <c r="C56" s="18" t="s">
        <v>91</v>
      </c>
      <c r="D56" s="1"/>
    </row>
    <row r="57" spans="1:4" x14ac:dyDescent="0.2">
      <c r="A57" s="487"/>
      <c r="B57" s="17" t="s">
        <v>182</v>
      </c>
      <c r="C57" s="18" t="s">
        <v>101</v>
      </c>
      <c r="D57" s="1"/>
    </row>
    <row r="58" spans="1:4" x14ac:dyDescent="0.2">
      <c r="A58" s="487"/>
      <c r="B58" s="17" t="s">
        <v>183</v>
      </c>
      <c r="C58" s="18" t="s">
        <v>99</v>
      </c>
      <c r="D58" s="1"/>
    </row>
    <row r="59" spans="1:4" x14ac:dyDescent="0.2">
      <c r="A59" s="487"/>
      <c r="B59" s="17" t="s">
        <v>184</v>
      </c>
      <c r="C59" s="18" t="s">
        <v>92</v>
      </c>
      <c r="D59" s="1"/>
    </row>
    <row r="60" spans="1:4" x14ac:dyDescent="0.2">
      <c r="A60" s="487"/>
      <c r="B60" s="17" t="s">
        <v>95</v>
      </c>
      <c r="C60" s="18" t="s">
        <v>96</v>
      </c>
      <c r="D60" s="1"/>
    </row>
    <row r="61" spans="1:4" x14ac:dyDescent="0.2">
      <c r="A61" s="487"/>
      <c r="B61" s="17" t="s">
        <v>185</v>
      </c>
      <c r="C61" s="18" t="s">
        <v>104</v>
      </c>
      <c r="D61" s="1"/>
    </row>
    <row r="62" spans="1:4" x14ac:dyDescent="0.2">
      <c r="A62" s="487"/>
      <c r="B62" s="17" t="s">
        <v>97</v>
      </c>
      <c r="C62" s="18" t="s">
        <v>98</v>
      </c>
      <c r="D62" s="1"/>
    </row>
    <row r="63" spans="1:4" x14ac:dyDescent="0.2">
      <c r="A63" s="487"/>
      <c r="B63" s="17" t="s">
        <v>116</v>
      </c>
      <c r="C63" s="18" t="s">
        <v>117</v>
      </c>
      <c r="D63" s="1"/>
    </row>
    <row r="64" spans="1:4" x14ac:dyDescent="0.2">
      <c r="A64" s="487"/>
      <c r="B64" s="17" t="s">
        <v>186</v>
      </c>
      <c r="C64" s="18" t="s">
        <v>105</v>
      </c>
      <c r="D64" s="1"/>
    </row>
    <row r="65" spans="1:4" x14ac:dyDescent="0.2">
      <c r="A65" s="487"/>
      <c r="B65" s="17" t="s">
        <v>187</v>
      </c>
      <c r="C65" s="18" t="s">
        <v>113</v>
      </c>
      <c r="D65" s="1"/>
    </row>
    <row r="66" spans="1:4" x14ac:dyDescent="0.2">
      <c r="A66" s="487"/>
      <c r="B66" s="17" t="s">
        <v>188</v>
      </c>
      <c r="C66" s="18" t="s">
        <v>100</v>
      </c>
      <c r="D66" s="1"/>
    </row>
    <row r="67" spans="1:4" x14ac:dyDescent="0.2">
      <c r="A67" s="487"/>
      <c r="B67" s="17" t="s">
        <v>189</v>
      </c>
      <c r="C67" s="18" t="s">
        <v>114</v>
      </c>
      <c r="D67" s="1"/>
    </row>
    <row r="68" spans="1:4" x14ac:dyDescent="0.2">
      <c r="A68" s="487"/>
      <c r="B68" s="17" t="s">
        <v>190</v>
      </c>
      <c r="C68" s="18" t="s">
        <v>109</v>
      </c>
      <c r="D68" s="1"/>
    </row>
    <row r="69" spans="1:4" x14ac:dyDescent="0.2">
      <c r="A69" s="487"/>
      <c r="B69" s="17" t="s">
        <v>191</v>
      </c>
      <c r="C69" s="18" t="s">
        <v>115</v>
      </c>
      <c r="D69" s="1"/>
    </row>
    <row r="70" spans="1:4" x14ac:dyDescent="0.2">
      <c r="A70" s="487"/>
      <c r="B70" s="17" t="s">
        <v>192</v>
      </c>
      <c r="C70" s="18" t="s">
        <v>93</v>
      </c>
      <c r="D70" s="1"/>
    </row>
    <row r="71" spans="1:4" x14ac:dyDescent="0.2">
      <c r="A71" s="487"/>
      <c r="B71" s="17" t="s">
        <v>111</v>
      </c>
      <c r="C71" s="18" t="s">
        <v>112</v>
      </c>
      <c r="D71" s="1"/>
    </row>
    <row r="72" spans="1:4" x14ac:dyDescent="0.2">
      <c r="A72" s="487"/>
      <c r="B72" s="17" t="s">
        <v>106</v>
      </c>
      <c r="C72" s="18" t="s">
        <v>107</v>
      </c>
      <c r="D72" s="1"/>
    </row>
    <row r="73" spans="1:4" x14ac:dyDescent="0.2">
      <c r="A73" s="487"/>
      <c r="B73" s="17" t="s">
        <v>193</v>
      </c>
      <c r="C73" s="18" t="s">
        <v>108</v>
      </c>
      <c r="D73" s="1"/>
    </row>
    <row r="74" spans="1:4" x14ac:dyDescent="0.2">
      <c r="A74" s="487"/>
      <c r="B74" s="17" t="s">
        <v>194</v>
      </c>
      <c r="C74" s="18" t="s">
        <v>94</v>
      </c>
      <c r="D74" s="1"/>
    </row>
    <row r="75" spans="1:4" x14ac:dyDescent="0.2">
      <c r="A75" s="3" t="s">
        <v>265</v>
      </c>
      <c r="B75" s="17" t="s">
        <v>195</v>
      </c>
      <c r="C75" s="18" t="s">
        <v>292</v>
      </c>
      <c r="D75" s="1"/>
    </row>
    <row r="76" spans="1:4" x14ac:dyDescent="0.2">
      <c r="A76" s="3" t="s">
        <v>266</v>
      </c>
      <c r="B76" s="17" t="s">
        <v>196</v>
      </c>
      <c r="C76" s="18" t="s">
        <v>293</v>
      </c>
      <c r="D76" s="1"/>
    </row>
    <row r="77" spans="1:4" x14ac:dyDescent="0.2">
      <c r="A77" s="3" t="s">
        <v>267</v>
      </c>
      <c r="B77" s="17" t="s">
        <v>197</v>
      </c>
      <c r="C77" s="18" t="s">
        <v>294</v>
      </c>
      <c r="D77" s="1"/>
    </row>
    <row r="78" spans="1:4" x14ac:dyDescent="0.2">
      <c r="A78" s="3" t="s">
        <v>268</v>
      </c>
      <c r="B78" s="17" t="s">
        <v>198</v>
      </c>
      <c r="C78" s="18" t="s">
        <v>295</v>
      </c>
      <c r="D78" s="1"/>
    </row>
    <row r="79" spans="1:4" x14ac:dyDescent="0.2">
      <c r="A79" s="3" t="s">
        <v>269</v>
      </c>
      <c r="B79" s="17" t="s">
        <v>199</v>
      </c>
      <c r="C79" s="18" t="s">
        <v>296</v>
      </c>
      <c r="D79" s="1"/>
    </row>
    <row r="80" spans="1:4" x14ac:dyDescent="0.2">
      <c r="A80" s="3" t="s">
        <v>270</v>
      </c>
      <c r="B80" s="17" t="s">
        <v>200</v>
      </c>
      <c r="C80" s="18" t="s">
        <v>297</v>
      </c>
      <c r="D80" s="1"/>
    </row>
    <row r="81" spans="1:4" x14ac:dyDescent="0.2">
      <c r="A81" s="487" t="s">
        <v>271</v>
      </c>
      <c r="B81" s="17" t="s">
        <v>201</v>
      </c>
      <c r="C81" s="18" t="s">
        <v>119</v>
      </c>
      <c r="D81" s="1"/>
    </row>
    <row r="82" spans="1:4" x14ac:dyDescent="0.2">
      <c r="A82" s="487"/>
      <c r="B82" s="17" t="s">
        <v>202</v>
      </c>
      <c r="C82" s="18" t="s">
        <v>118</v>
      </c>
      <c r="D82" s="1"/>
    </row>
    <row r="83" spans="1:4" x14ac:dyDescent="0.2">
      <c r="A83" s="487"/>
      <c r="B83" s="17" t="s">
        <v>120</v>
      </c>
      <c r="C83" s="18" t="s">
        <v>121</v>
      </c>
      <c r="D83" s="1"/>
    </row>
    <row r="84" spans="1:4" x14ac:dyDescent="0.2">
      <c r="A84" s="3" t="s">
        <v>272</v>
      </c>
      <c r="B84" s="17" t="s">
        <v>203</v>
      </c>
      <c r="C84" s="18" t="s">
        <v>298</v>
      </c>
      <c r="D84" s="1"/>
    </row>
    <row r="85" spans="1:4" x14ac:dyDescent="0.2">
      <c r="A85" s="3" t="s">
        <v>273</v>
      </c>
      <c r="B85" s="17" t="s">
        <v>212</v>
      </c>
      <c r="C85" s="18" t="s">
        <v>299</v>
      </c>
      <c r="D85" s="1"/>
    </row>
    <row r="86" spans="1:4" x14ac:dyDescent="0.2">
      <c r="A86" s="3" t="s">
        <v>274</v>
      </c>
      <c r="B86" s="17" t="s">
        <v>204</v>
      </c>
      <c r="C86" s="18" t="s">
        <v>300</v>
      </c>
      <c r="D86" s="1"/>
    </row>
    <row r="87" spans="1:4" x14ac:dyDescent="0.2">
      <c r="A87" s="3" t="s">
        <v>275</v>
      </c>
      <c r="B87" s="17" t="s">
        <v>205</v>
      </c>
      <c r="C87" s="18" t="s">
        <v>301</v>
      </c>
      <c r="D87" s="1"/>
    </row>
    <row r="88" spans="1:4" x14ac:dyDescent="0.2">
      <c r="A88" s="487" t="s">
        <v>276</v>
      </c>
      <c r="B88" s="17" t="s">
        <v>123</v>
      </c>
      <c r="C88" s="18" t="s">
        <v>124</v>
      </c>
      <c r="D88" s="1"/>
    </row>
    <row r="89" spans="1:4" x14ac:dyDescent="0.2">
      <c r="A89" s="487"/>
      <c r="B89" s="17" t="s">
        <v>206</v>
      </c>
      <c r="C89" s="18" t="s">
        <v>122</v>
      </c>
      <c r="D89" s="1"/>
    </row>
    <row r="90" spans="1:4" x14ac:dyDescent="0.2">
      <c r="A90" s="487"/>
      <c r="B90" s="17" t="s">
        <v>207</v>
      </c>
      <c r="C90" s="18" t="s">
        <v>125</v>
      </c>
      <c r="D90" s="1"/>
    </row>
    <row r="91" spans="1:4" x14ac:dyDescent="0.2">
      <c r="A91" s="487"/>
      <c r="B91" s="17" t="s">
        <v>208</v>
      </c>
      <c r="C91" s="18" t="s">
        <v>126</v>
      </c>
      <c r="D91" s="1"/>
    </row>
    <row r="92" spans="1:4" x14ac:dyDescent="0.2">
      <c r="A92" s="5"/>
      <c r="D92" s="1"/>
    </row>
  </sheetData>
  <sheetProtection selectLockedCells="1"/>
  <mergeCells count="8">
    <mergeCell ref="A88:A91"/>
    <mergeCell ref="A45:A50"/>
    <mergeCell ref="A54:A74"/>
    <mergeCell ref="A81:A83"/>
    <mergeCell ref="A3:A4"/>
    <mergeCell ref="A8:A22"/>
    <mergeCell ref="A25:A42"/>
    <mergeCell ref="A43:A44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1"/>
  <sheetViews>
    <sheetView zoomScaleNormal="100" workbookViewId="0">
      <selection activeCell="E44" sqref="E44"/>
    </sheetView>
  </sheetViews>
  <sheetFormatPr defaultRowHeight="23.25" x14ac:dyDescent="0.35"/>
  <cols>
    <col min="1" max="13" width="9.140625" style="20"/>
    <col min="14" max="14" width="10.42578125" style="20" customWidth="1"/>
    <col min="15" max="16384" width="9.140625" style="20"/>
  </cols>
  <sheetData>
    <row r="1" spans="1:14" ht="20.100000000000001" customHeight="1" x14ac:dyDescent="0.35"/>
    <row r="2" spans="1:14" ht="20.100000000000001" customHeight="1" x14ac:dyDescent="0.35"/>
    <row r="3" spans="1:14" ht="20.100000000000001" customHeight="1" x14ac:dyDescent="0.35"/>
    <row r="4" spans="1:14" ht="20.100000000000001" customHeight="1" x14ac:dyDescent="0.35">
      <c r="A4" s="19" t="s">
        <v>476</v>
      </c>
    </row>
    <row r="5" spans="1:14" ht="20.100000000000001" customHeight="1" x14ac:dyDescent="0.35"/>
    <row r="6" spans="1:14" ht="20.100000000000001" customHeight="1" x14ac:dyDescent="0.35">
      <c r="A6" s="488" t="s">
        <v>327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488"/>
      <c r="M6" s="488"/>
      <c r="N6" s="488"/>
    </row>
    <row r="7" spans="1:14" ht="20.100000000000001" customHeight="1" x14ac:dyDescent="0.35">
      <c r="A7" s="488" t="s">
        <v>469</v>
      </c>
      <c r="B7" s="488"/>
      <c r="C7" s="488"/>
      <c r="D7" s="488"/>
      <c r="E7" s="488"/>
      <c r="F7" s="488"/>
      <c r="G7" s="488"/>
      <c r="H7" s="488"/>
      <c r="I7" s="488"/>
      <c r="J7" s="488"/>
      <c r="K7" s="488"/>
      <c r="L7" s="488"/>
      <c r="M7" s="488"/>
      <c r="N7" s="488"/>
    </row>
    <row r="8" spans="1:14" ht="20.100000000000001" customHeight="1" x14ac:dyDescent="0.35">
      <c r="A8" s="205"/>
      <c r="B8" s="205"/>
      <c r="C8" s="205"/>
      <c r="D8" s="205"/>
      <c r="F8" s="204"/>
      <c r="G8" s="206"/>
      <c r="H8" s="206"/>
      <c r="I8" s="206"/>
      <c r="J8" s="204"/>
      <c r="K8" s="204"/>
      <c r="L8" s="204"/>
      <c r="M8" s="204"/>
    </row>
    <row r="9" spans="1:14" ht="20.100000000000001" customHeight="1" x14ac:dyDescent="0.35">
      <c r="A9" s="205"/>
      <c r="B9" s="205"/>
      <c r="C9" s="205"/>
      <c r="D9" s="205"/>
      <c r="E9" s="205"/>
      <c r="F9" s="205"/>
      <c r="G9" s="219" t="s">
        <v>213</v>
      </c>
      <c r="H9" s="205"/>
    </row>
    <row r="10" spans="1:14" ht="20.100000000000001" customHeight="1" x14ac:dyDescent="0.35">
      <c r="A10" s="205"/>
      <c r="B10" s="205"/>
      <c r="C10" s="205"/>
      <c r="D10" s="205"/>
      <c r="E10" s="205"/>
      <c r="F10" s="205"/>
      <c r="G10" s="219"/>
      <c r="H10" s="205"/>
    </row>
    <row r="11" spans="1:14" ht="20.100000000000001" customHeight="1" x14ac:dyDescent="0.35">
      <c r="A11" s="205"/>
      <c r="B11" s="205"/>
      <c r="C11" s="205"/>
      <c r="E11" s="205"/>
      <c r="F11" s="488" t="s">
        <v>2</v>
      </c>
      <c r="G11" s="488"/>
      <c r="H11" s="488"/>
      <c r="I11" s="488"/>
    </row>
  </sheetData>
  <sheetProtection selectLockedCells="1"/>
  <mergeCells count="3">
    <mergeCell ref="F11:I11"/>
    <mergeCell ref="A6:N6"/>
    <mergeCell ref="A7:N7"/>
  </mergeCells>
  <phoneticPr fontId="4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44"/>
  <sheetViews>
    <sheetView zoomScaleNormal="100" workbookViewId="0">
      <selection activeCell="D23" sqref="D23"/>
    </sheetView>
  </sheetViews>
  <sheetFormatPr defaultRowHeight="12.75" x14ac:dyDescent="0.2"/>
  <cols>
    <col min="1" max="1" width="35.5703125" style="175" customWidth="1"/>
    <col min="2" max="2" width="14.42578125" style="175" customWidth="1"/>
    <col min="3" max="3" width="17.7109375" style="175" customWidth="1"/>
    <col min="4" max="4" width="9.140625" style="175"/>
    <col min="5" max="5" width="28.140625" style="175" customWidth="1"/>
    <col min="6" max="16384" width="9.140625" style="175"/>
  </cols>
  <sheetData>
    <row r="1" spans="1:9" s="171" customFormat="1" ht="15" customHeight="1" x14ac:dyDescent="0.2"/>
    <row r="2" spans="1:9" s="171" customFormat="1" ht="15" customHeight="1" x14ac:dyDescent="0.2">
      <c r="A2" s="202" t="s">
        <v>338</v>
      </c>
      <c r="B2" s="203"/>
      <c r="I2" s="172"/>
    </row>
    <row r="3" spans="1:9" s="171" customFormat="1" ht="15" customHeight="1" x14ac:dyDescent="0.2"/>
    <row r="4" spans="1:9" s="171" customFormat="1" ht="15" customHeight="1" x14ac:dyDescent="0.2">
      <c r="A4" s="173" t="s">
        <v>302</v>
      </c>
      <c r="B4" s="174"/>
      <c r="C4" s="174"/>
      <c r="D4" s="175"/>
      <c r="E4" s="172"/>
    </row>
    <row r="5" spans="1:9" s="178" customFormat="1" ht="15" customHeight="1" x14ac:dyDescent="0.2">
      <c r="A5" s="162" t="s">
        <v>526</v>
      </c>
      <c r="B5" s="176" t="s">
        <v>417</v>
      </c>
      <c r="C5" s="177"/>
    </row>
    <row r="6" spans="1:9" s="178" customFormat="1" ht="15" customHeight="1" x14ac:dyDescent="0.2">
      <c r="A6" s="179" t="s">
        <v>310</v>
      </c>
      <c r="B6" s="180" t="s">
        <v>475</v>
      </c>
      <c r="C6" s="177"/>
    </row>
    <row r="7" spans="1:9" s="178" customFormat="1" ht="15" customHeight="1" x14ac:dyDescent="0.2">
      <c r="A7" s="179" t="s">
        <v>441</v>
      </c>
      <c r="B7" s="181" t="s">
        <v>554</v>
      </c>
      <c r="C7" s="177"/>
    </row>
    <row r="8" spans="1:9" s="178" customFormat="1" ht="15" customHeight="1" x14ac:dyDescent="0.2">
      <c r="A8" s="182"/>
      <c r="B8" s="182"/>
      <c r="C8" s="177"/>
    </row>
    <row r="9" spans="1:9" s="178" customFormat="1" ht="15" customHeight="1" x14ac:dyDescent="0.2">
      <c r="A9" s="173" t="s">
        <v>316</v>
      </c>
      <c r="B9" s="183"/>
      <c r="C9" s="184"/>
    </row>
    <row r="10" spans="1:9" s="186" customFormat="1" ht="15" customHeight="1" x14ac:dyDescent="0.2">
      <c r="A10" s="179" t="s">
        <v>440</v>
      </c>
      <c r="B10" s="185" t="s">
        <v>3</v>
      </c>
      <c r="C10" s="177"/>
    </row>
    <row r="11" spans="1:9" s="186" customFormat="1" ht="15" customHeight="1" x14ac:dyDescent="0.2">
      <c r="A11" s="179" t="s">
        <v>309</v>
      </c>
      <c r="B11" s="185" t="s">
        <v>4</v>
      </c>
      <c r="C11" s="177"/>
    </row>
    <row r="12" spans="1:9" s="186" customFormat="1" ht="15" customHeight="1" x14ac:dyDescent="0.2">
      <c r="A12" s="187" t="s">
        <v>364</v>
      </c>
      <c r="B12" s="188" t="s">
        <v>5</v>
      </c>
      <c r="C12" s="189"/>
    </row>
    <row r="13" spans="1:9" s="178" customFormat="1" ht="15" customHeight="1" x14ac:dyDescent="0.2"/>
    <row r="14" spans="1:9" s="171" customFormat="1" ht="15" customHeight="1" x14ac:dyDescent="0.2">
      <c r="A14" s="173" t="s">
        <v>324</v>
      </c>
      <c r="B14" s="175"/>
      <c r="C14" s="175"/>
      <c r="D14" s="172"/>
    </row>
    <row r="15" spans="1:9" s="168" customFormat="1" ht="15" customHeight="1" x14ac:dyDescent="0.2">
      <c r="A15" s="190" t="s">
        <v>6</v>
      </c>
      <c r="B15" s="190" t="s">
        <v>7</v>
      </c>
      <c r="D15" s="170"/>
      <c r="G15" s="170"/>
      <c r="H15" s="170"/>
      <c r="I15" s="191"/>
    </row>
    <row r="16" spans="1:9" s="168" customFormat="1" ht="15" customHeight="1" x14ac:dyDescent="0.2">
      <c r="A16" s="190" t="s">
        <v>318</v>
      </c>
      <c r="B16" s="190" t="s">
        <v>8</v>
      </c>
      <c r="D16" s="170"/>
      <c r="G16" s="170"/>
      <c r="H16" s="170"/>
      <c r="I16" s="191"/>
    </row>
    <row r="17" spans="1:9" s="168" customFormat="1" ht="15" customHeight="1" x14ac:dyDescent="0.2">
      <c r="A17" s="190" t="s">
        <v>39</v>
      </c>
      <c r="B17" s="190" t="s">
        <v>40</v>
      </c>
      <c r="D17" s="170"/>
      <c r="G17" s="170"/>
      <c r="H17" s="170"/>
      <c r="I17" s="191"/>
    </row>
    <row r="18" spans="1:9" s="168" customFormat="1" ht="15" customHeight="1" x14ac:dyDescent="0.2">
      <c r="A18" s="190" t="s">
        <v>345</v>
      </c>
      <c r="B18" s="190" t="s">
        <v>9</v>
      </c>
      <c r="D18" s="170"/>
      <c r="G18" s="170"/>
      <c r="H18" s="170"/>
      <c r="I18" s="191"/>
    </row>
    <row r="19" spans="1:9" s="168" customFormat="1" ht="15" customHeight="1" x14ac:dyDescent="0.2">
      <c r="A19" s="190" t="s">
        <v>346</v>
      </c>
      <c r="B19" s="190" t="s">
        <v>10</v>
      </c>
      <c r="D19" s="170"/>
      <c r="G19" s="170"/>
      <c r="H19" s="170"/>
      <c r="I19" s="191"/>
    </row>
    <row r="20" spans="1:9" s="168" customFormat="1" ht="15" customHeight="1" x14ac:dyDescent="0.2">
      <c r="A20" s="190" t="s">
        <v>349</v>
      </c>
      <c r="B20" s="190" t="s">
        <v>11</v>
      </c>
      <c r="D20" s="170"/>
      <c r="G20" s="170"/>
      <c r="H20" s="170"/>
      <c r="I20" s="191"/>
    </row>
    <row r="21" spans="1:9" s="168" customFormat="1" ht="15" customHeight="1" x14ac:dyDescent="0.2">
      <c r="A21" s="190" t="s">
        <v>12</v>
      </c>
      <c r="B21" s="190" t="s">
        <v>13</v>
      </c>
      <c r="D21" s="169"/>
    </row>
    <row r="22" spans="1:9" s="168" customFormat="1" ht="15" customHeight="1" x14ac:dyDescent="0.2">
      <c r="A22" s="190" t="s">
        <v>366</v>
      </c>
      <c r="B22" s="190" t="s">
        <v>14</v>
      </c>
    </row>
    <row r="23" spans="1:9" s="168" customFormat="1" ht="15" customHeight="1" x14ac:dyDescent="0.2">
      <c r="A23" s="190" t="s">
        <v>379</v>
      </c>
      <c r="B23" s="190" t="s">
        <v>15</v>
      </c>
    </row>
    <row r="24" spans="1:9" s="168" customFormat="1" ht="15" customHeight="1" x14ac:dyDescent="0.2">
      <c r="A24" s="190" t="s">
        <v>383</v>
      </c>
      <c r="B24" s="190" t="s">
        <v>16</v>
      </c>
    </row>
    <row r="25" spans="1:9" s="168" customFormat="1" ht="15" customHeight="1" x14ac:dyDescent="0.2">
      <c r="A25" s="190" t="s">
        <v>385</v>
      </c>
      <c r="B25" s="190" t="s">
        <v>17</v>
      </c>
    </row>
    <row r="26" spans="1:9" s="168" customFormat="1" ht="15" customHeight="1" x14ac:dyDescent="0.2">
      <c r="A26" s="190" t="s">
        <v>386</v>
      </c>
      <c r="B26" s="190" t="s">
        <v>18</v>
      </c>
    </row>
    <row r="27" spans="1:9" s="168" customFormat="1" ht="15" customHeight="1" x14ac:dyDescent="0.2">
      <c r="A27" s="190" t="s">
        <v>411</v>
      </c>
      <c r="B27" s="190" t="s">
        <v>19</v>
      </c>
    </row>
    <row r="28" spans="1:9" s="168" customFormat="1" ht="15" customHeight="1" x14ac:dyDescent="0.2">
      <c r="A28" s="190" t="s">
        <v>410</v>
      </c>
      <c r="B28" s="190" t="s">
        <v>20</v>
      </c>
    </row>
    <row r="29" spans="1:9" s="168" customFormat="1" ht="15" customHeight="1" x14ac:dyDescent="0.2">
      <c r="A29" s="190" t="s">
        <v>414</v>
      </c>
      <c r="B29" s="190" t="s">
        <v>21</v>
      </c>
    </row>
    <row r="30" spans="1:9" s="168" customFormat="1" ht="15" customHeight="1" x14ac:dyDescent="0.2">
      <c r="A30" s="190" t="s">
        <v>418</v>
      </c>
      <c r="B30" s="190" t="s">
        <v>22</v>
      </c>
    </row>
    <row r="31" spans="1:9" s="168" customFormat="1" ht="15" customHeight="1" x14ac:dyDescent="0.2">
      <c r="A31" s="190" t="s">
        <v>419</v>
      </c>
      <c r="B31" s="190" t="s">
        <v>23</v>
      </c>
    </row>
    <row r="32" spans="1:9" s="168" customFormat="1" ht="15" customHeight="1" x14ac:dyDescent="0.2">
      <c r="A32" s="190" t="s">
        <v>24</v>
      </c>
      <c r="B32" s="190" t="s">
        <v>25</v>
      </c>
    </row>
    <row r="33" spans="1:2" s="168" customFormat="1" ht="15" customHeight="1" x14ac:dyDescent="0.2">
      <c r="A33" s="190" t="s">
        <v>437</v>
      </c>
      <c r="B33" s="190" t="s">
        <v>26</v>
      </c>
    </row>
    <row r="34" spans="1:2" s="168" customFormat="1" ht="15" customHeight="1" x14ac:dyDescent="0.2">
      <c r="A34" s="190" t="s">
        <v>483</v>
      </c>
      <c r="B34" s="190" t="s">
        <v>27</v>
      </c>
    </row>
    <row r="35" spans="1:2" s="168" customFormat="1" ht="15" customHeight="1" x14ac:dyDescent="0.2">
      <c r="A35" s="190" t="s">
        <v>484</v>
      </c>
      <c r="B35" s="190" t="s">
        <v>28</v>
      </c>
    </row>
    <row r="36" spans="1:2" s="168" customFormat="1" ht="15" customHeight="1" x14ac:dyDescent="0.2">
      <c r="A36" s="190" t="s">
        <v>41</v>
      </c>
      <c r="B36" s="190" t="s">
        <v>42</v>
      </c>
    </row>
    <row r="37" spans="1:2" s="168" customFormat="1" ht="15" customHeight="1" x14ac:dyDescent="0.2">
      <c r="A37" s="190" t="s">
        <v>514</v>
      </c>
      <c r="B37" s="190" t="s">
        <v>29</v>
      </c>
    </row>
    <row r="38" spans="1:2" s="168" customFormat="1" ht="15" customHeight="1" x14ac:dyDescent="0.2">
      <c r="A38" s="190" t="s">
        <v>30</v>
      </c>
      <c r="B38" s="190" t="s">
        <v>31</v>
      </c>
    </row>
    <row r="39" spans="1:2" s="168" customFormat="1" ht="15" customHeight="1" x14ac:dyDescent="0.2">
      <c r="A39" s="190" t="s">
        <v>517</v>
      </c>
      <c r="B39" s="190" t="s">
        <v>32</v>
      </c>
    </row>
    <row r="40" spans="1:2" s="168" customFormat="1" ht="15" customHeight="1" x14ac:dyDescent="0.2">
      <c r="A40" s="190" t="s">
        <v>521</v>
      </c>
      <c r="B40" s="190" t="s">
        <v>33</v>
      </c>
    </row>
    <row r="41" spans="1:2" s="168" customFormat="1" ht="15" customHeight="1" x14ac:dyDescent="0.2">
      <c r="A41" s="190" t="s">
        <v>543</v>
      </c>
      <c r="B41" s="190" t="s">
        <v>45</v>
      </c>
    </row>
    <row r="42" spans="1:2" s="171" customFormat="1" ht="15" customHeight="1" x14ac:dyDescent="0.2"/>
    <row r="43" spans="1:2" ht="15" customHeight="1" x14ac:dyDescent="0.2">
      <c r="A43" s="173" t="s">
        <v>347</v>
      </c>
    </row>
    <row r="44" spans="1:2" s="192" customFormat="1" ht="15" customHeight="1" x14ac:dyDescent="0.2">
      <c r="A44" s="192" t="s">
        <v>507</v>
      </c>
    </row>
  </sheetData>
  <sheetProtection selectLockedCells="1"/>
  <phoneticPr fontId="4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48"/>
  <sheetViews>
    <sheetView topLeftCell="A7" zoomScaleNormal="100" workbookViewId="0">
      <selection activeCell="C39" sqref="C39"/>
    </sheetView>
  </sheetViews>
  <sheetFormatPr defaultRowHeight="12.75" x14ac:dyDescent="0.2"/>
  <cols>
    <col min="1" max="1" width="8.85546875" style="256" customWidth="1"/>
    <col min="2" max="2" width="108.85546875" style="256" bestFit="1" customWidth="1"/>
    <col min="3" max="3" width="11.140625" style="257" customWidth="1"/>
    <col min="4" max="4" width="27.42578125" style="256" bestFit="1" customWidth="1"/>
    <col min="5" max="5" width="17.140625" style="256" customWidth="1"/>
    <col min="6" max="16384" width="9.140625" style="256"/>
  </cols>
  <sheetData>
    <row r="1" spans="1:5" s="233" customFormat="1" x14ac:dyDescent="0.2">
      <c r="C1" s="234"/>
    </row>
    <row r="2" spans="1:5" s="233" customFormat="1" x14ac:dyDescent="0.2">
      <c r="A2" s="193" t="s">
        <v>499</v>
      </c>
      <c r="B2" s="193"/>
      <c r="C2" s="166"/>
      <c r="D2" s="194"/>
      <c r="E2" s="235"/>
    </row>
    <row r="3" spans="1:5" s="233" customFormat="1" x14ac:dyDescent="0.2">
      <c r="A3" s="197"/>
      <c r="B3" s="197"/>
      <c r="C3" s="167"/>
      <c r="D3" s="199"/>
    </row>
    <row r="4" spans="1:5" s="233" customFormat="1" x14ac:dyDescent="0.2">
      <c r="A4" s="489" t="s">
        <v>380</v>
      </c>
      <c r="B4" s="489"/>
      <c r="C4" s="234"/>
      <c r="D4" s="236"/>
    </row>
    <row r="5" spans="1:5" s="233" customFormat="1" ht="13.5" thickBot="1" x14ac:dyDescent="0.25">
      <c r="A5" s="200"/>
      <c r="B5" s="200"/>
      <c r="C5" s="234"/>
      <c r="D5" s="236"/>
    </row>
    <row r="6" spans="1:5" s="233" customFormat="1" x14ac:dyDescent="0.2">
      <c r="A6" s="490" t="s">
        <v>424</v>
      </c>
      <c r="B6" s="496" t="s">
        <v>423</v>
      </c>
      <c r="C6" s="492" t="s">
        <v>518</v>
      </c>
      <c r="D6" s="492"/>
      <c r="E6" s="494" t="s">
        <v>505</v>
      </c>
    </row>
    <row r="7" spans="1:5" s="233" customFormat="1" ht="13.5" thickBot="1" x14ac:dyDescent="0.25">
      <c r="A7" s="491"/>
      <c r="B7" s="497"/>
      <c r="C7" s="493"/>
      <c r="D7" s="493"/>
      <c r="E7" s="495"/>
    </row>
    <row r="8" spans="1:5" s="233" customFormat="1" x14ac:dyDescent="0.2">
      <c r="A8" s="237">
        <v>111</v>
      </c>
      <c r="B8" s="238" t="s">
        <v>548</v>
      </c>
      <c r="C8" s="239" t="s">
        <v>3</v>
      </c>
      <c r="D8" s="240" t="s">
        <v>220</v>
      </c>
      <c r="E8" s="241" t="s">
        <v>132</v>
      </c>
    </row>
    <row r="9" spans="1:5" s="233" customFormat="1" x14ac:dyDescent="0.2">
      <c r="A9" s="161">
        <v>112</v>
      </c>
      <c r="B9" s="242" t="s">
        <v>512</v>
      </c>
      <c r="C9" s="243" t="s">
        <v>3</v>
      </c>
      <c r="D9" s="240"/>
      <c r="E9" s="245" t="s">
        <v>34</v>
      </c>
    </row>
    <row r="10" spans="1:5" s="233" customFormat="1" x14ac:dyDescent="0.2">
      <c r="A10" s="161">
        <v>113</v>
      </c>
      <c r="B10" s="242" t="s">
        <v>354</v>
      </c>
      <c r="C10" s="243" t="s">
        <v>3</v>
      </c>
      <c r="D10" s="240"/>
      <c r="E10" s="245" t="s">
        <v>34</v>
      </c>
    </row>
    <row r="11" spans="1:5" s="233" customFormat="1" x14ac:dyDescent="0.2">
      <c r="A11" s="161">
        <v>114</v>
      </c>
      <c r="B11" s="242" t="s">
        <v>545</v>
      </c>
      <c r="C11" s="243" t="s">
        <v>3</v>
      </c>
      <c r="D11" s="244" t="s">
        <v>221</v>
      </c>
      <c r="E11" s="245" t="s">
        <v>34</v>
      </c>
    </row>
    <row r="12" spans="1:5" s="233" customFormat="1" x14ac:dyDescent="0.2">
      <c r="A12" s="161">
        <v>115</v>
      </c>
      <c r="B12" s="242" t="s">
        <v>510</v>
      </c>
      <c r="C12" s="243" t="s">
        <v>3</v>
      </c>
      <c r="D12" s="244" t="s">
        <v>222</v>
      </c>
      <c r="E12" s="245" t="s">
        <v>34</v>
      </c>
    </row>
    <row r="13" spans="1:5" s="233" customFormat="1" x14ac:dyDescent="0.2">
      <c r="A13" s="161">
        <v>121</v>
      </c>
      <c r="B13" s="242" t="s">
        <v>429</v>
      </c>
      <c r="C13" s="243" t="s">
        <v>131</v>
      </c>
      <c r="D13" s="244" t="s">
        <v>223</v>
      </c>
      <c r="E13" s="245" t="s">
        <v>35</v>
      </c>
    </row>
    <row r="14" spans="1:5" s="233" customFormat="1" x14ac:dyDescent="0.2">
      <c r="A14" s="161">
        <v>122</v>
      </c>
      <c r="B14" s="242" t="s">
        <v>392</v>
      </c>
      <c r="C14" s="243" t="s">
        <v>131</v>
      </c>
      <c r="D14" s="244" t="s">
        <v>224</v>
      </c>
      <c r="E14" s="245" t="s">
        <v>35</v>
      </c>
    </row>
    <row r="15" spans="1:5" s="233" customFormat="1" x14ac:dyDescent="0.2">
      <c r="A15" s="161">
        <v>123</v>
      </c>
      <c r="B15" s="242" t="s">
        <v>303</v>
      </c>
      <c r="C15" s="243" t="s">
        <v>131</v>
      </c>
      <c r="D15" s="244" t="s">
        <v>225</v>
      </c>
      <c r="E15" s="245" t="s">
        <v>35</v>
      </c>
    </row>
    <row r="16" spans="1:5" s="233" customFormat="1" x14ac:dyDescent="0.2">
      <c r="A16" s="161">
        <v>124</v>
      </c>
      <c r="B16" s="242" t="s">
        <v>342</v>
      </c>
      <c r="C16" s="243" t="s">
        <v>3</v>
      </c>
      <c r="D16" s="244" t="s">
        <v>226</v>
      </c>
      <c r="E16" s="245" t="s">
        <v>35</v>
      </c>
    </row>
    <row r="17" spans="1:5" s="233" customFormat="1" x14ac:dyDescent="0.2">
      <c r="A17" s="161">
        <v>125</v>
      </c>
      <c r="B17" s="242" t="s">
        <v>399</v>
      </c>
      <c r="C17" s="243" t="s">
        <v>3</v>
      </c>
      <c r="D17" s="244" t="s">
        <v>227</v>
      </c>
      <c r="E17" s="245" t="s">
        <v>34</v>
      </c>
    </row>
    <row r="18" spans="1:5" s="233" customFormat="1" x14ac:dyDescent="0.2">
      <c r="A18" s="161">
        <v>126</v>
      </c>
      <c r="B18" s="242" t="s">
        <v>503</v>
      </c>
      <c r="C18" s="243" t="s">
        <v>3</v>
      </c>
      <c r="D18" s="244" t="s">
        <v>228</v>
      </c>
      <c r="E18" s="245" t="s">
        <v>34</v>
      </c>
    </row>
    <row r="19" spans="1:5" s="233" customFormat="1" x14ac:dyDescent="0.2">
      <c r="A19" s="161">
        <v>131</v>
      </c>
      <c r="B19" s="242" t="s">
        <v>426</v>
      </c>
      <c r="C19" s="243" t="s">
        <v>3</v>
      </c>
      <c r="D19" s="244"/>
      <c r="E19" s="245" t="s">
        <v>214</v>
      </c>
    </row>
    <row r="20" spans="1:5" s="233" customFormat="1" x14ac:dyDescent="0.2">
      <c r="A20" s="161">
        <v>132</v>
      </c>
      <c r="B20" s="242" t="s">
        <v>477</v>
      </c>
      <c r="C20" s="243" t="s">
        <v>3</v>
      </c>
      <c r="D20" s="244"/>
      <c r="E20" s="245" t="s">
        <v>215</v>
      </c>
    </row>
    <row r="21" spans="1:5" s="233" customFormat="1" x14ac:dyDescent="0.2">
      <c r="A21" s="161">
        <v>133</v>
      </c>
      <c r="B21" s="246" t="s">
        <v>398</v>
      </c>
      <c r="C21" s="243" t="s">
        <v>3</v>
      </c>
      <c r="D21" s="244"/>
      <c r="E21" s="245" t="s">
        <v>215</v>
      </c>
    </row>
    <row r="22" spans="1:5" s="233" customFormat="1" x14ac:dyDescent="0.2">
      <c r="A22" s="161">
        <v>141</v>
      </c>
      <c r="B22" s="247" t="s">
        <v>508</v>
      </c>
      <c r="C22" s="243" t="s">
        <v>3</v>
      </c>
      <c r="D22" s="244"/>
      <c r="E22" s="245" t="s">
        <v>216</v>
      </c>
    </row>
    <row r="23" spans="1:5" s="233" customFormat="1" x14ac:dyDescent="0.2">
      <c r="A23" s="161">
        <v>142</v>
      </c>
      <c r="B23" s="242" t="s">
        <v>491</v>
      </c>
      <c r="C23" s="243" t="s">
        <v>3</v>
      </c>
      <c r="D23" s="244"/>
      <c r="E23" s="245" t="s">
        <v>216</v>
      </c>
    </row>
    <row r="24" spans="1:5" s="233" customFormat="1" ht="25.5" x14ac:dyDescent="0.2">
      <c r="A24" s="161" t="s">
        <v>218</v>
      </c>
      <c r="B24" s="242" t="s">
        <v>478</v>
      </c>
      <c r="C24" s="243" t="s">
        <v>3</v>
      </c>
      <c r="D24" s="244"/>
      <c r="E24" s="245" t="s">
        <v>36</v>
      </c>
    </row>
    <row r="25" spans="1:5" s="233" customFormat="1" x14ac:dyDescent="0.2">
      <c r="A25" s="161">
        <v>213</v>
      </c>
      <c r="B25" s="242" t="s">
        <v>435</v>
      </c>
      <c r="C25" s="243" t="s">
        <v>3</v>
      </c>
      <c r="D25" s="244" t="s">
        <v>229</v>
      </c>
      <c r="E25" s="245" t="s">
        <v>36</v>
      </c>
    </row>
    <row r="26" spans="1:5" s="233" customFormat="1" x14ac:dyDescent="0.2">
      <c r="A26" s="161">
        <v>214</v>
      </c>
      <c r="B26" s="242" t="s">
        <v>307</v>
      </c>
      <c r="C26" s="243" t="s">
        <v>131</v>
      </c>
      <c r="D26" s="244" t="s">
        <v>230</v>
      </c>
      <c r="E26" s="245" t="s">
        <v>36</v>
      </c>
    </row>
    <row r="27" spans="1:5" s="233" customFormat="1" x14ac:dyDescent="0.2">
      <c r="A27" s="161">
        <v>215</v>
      </c>
      <c r="B27" s="242" t="s">
        <v>308</v>
      </c>
      <c r="C27" s="243" t="s">
        <v>3</v>
      </c>
      <c r="D27" s="244" t="s">
        <v>231</v>
      </c>
      <c r="E27" s="245" t="s">
        <v>36</v>
      </c>
    </row>
    <row r="28" spans="1:5" s="233" customFormat="1" x14ac:dyDescent="0.2">
      <c r="A28" s="161">
        <v>216</v>
      </c>
      <c r="B28" s="242" t="s">
        <v>439</v>
      </c>
      <c r="C28" s="243" t="s">
        <v>3</v>
      </c>
      <c r="D28" s="244" t="s">
        <v>232</v>
      </c>
      <c r="E28" s="245" t="s">
        <v>36</v>
      </c>
    </row>
    <row r="29" spans="1:5" s="233" customFormat="1" x14ac:dyDescent="0.2">
      <c r="A29" s="161">
        <v>221</v>
      </c>
      <c r="B29" s="242" t="s">
        <v>368</v>
      </c>
      <c r="C29" s="243" t="s">
        <v>131</v>
      </c>
      <c r="D29" s="244" t="s">
        <v>233</v>
      </c>
      <c r="E29" s="245" t="s">
        <v>36</v>
      </c>
    </row>
    <row r="30" spans="1:5" s="233" customFormat="1" x14ac:dyDescent="0.2">
      <c r="A30" s="161">
        <v>222</v>
      </c>
      <c r="B30" s="242" t="s">
        <v>370</v>
      </c>
      <c r="C30" s="243" t="s">
        <v>131</v>
      </c>
      <c r="D30" s="244" t="s">
        <v>234</v>
      </c>
      <c r="E30" s="245" t="s">
        <v>36</v>
      </c>
    </row>
    <row r="31" spans="1:5" s="233" customFormat="1" x14ac:dyDescent="0.2">
      <c r="A31" s="161">
        <v>223</v>
      </c>
      <c r="B31" s="242" t="s">
        <v>369</v>
      </c>
      <c r="C31" s="243" t="s">
        <v>131</v>
      </c>
      <c r="D31" s="244" t="s">
        <v>235</v>
      </c>
      <c r="E31" s="245" t="s">
        <v>36</v>
      </c>
    </row>
    <row r="32" spans="1:5" s="233" customFormat="1" x14ac:dyDescent="0.2">
      <c r="A32" s="161">
        <v>224</v>
      </c>
      <c r="B32" s="242" t="s">
        <v>431</v>
      </c>
      <c r="C32" s="243" t="s">
        <v>3</v>
      </c>
      <c r="D32" s="244" t="s">
        <v>236</v>
      </c>
      <c r="E32" s="245" t="s">
        <v>36</v>
      </c>
    </row>
    <row r="33" spans="1:5" s="233" customFormat="1" x14ac:dyDescent="0.2">
      <c r="A33" s="161">
        <v>225</v>
      </c>
      <c r="B33" s="242" t="s">
        <v>377</v>
      </c>
      <c r="C33" s="243" t="s">
        <v>3</v>
      </c>
      <c r="D33" s="244" t="s">
        <v>237</v>
      </c>
      <c r="E33" s="245" t="s">
        <v>36</v>
      </c>
    </row>
    <row r="34" spans="1:5" s="233" customFormat="1" x14ac:dyDescent="0.2">
      <c r="A34" s="161">
        <v>226</v>
      </c>
      <c r="B34" s="242" t="s">
        <v>504</v>
      </c>
      <c r="C34" s="243" t="s">
        <v>3</v>
      </c>
      <c r="D34" s="244" t="s">
        <v>238</v>
      </c>
      <c r="E34" s="245" t="s">
        <v>36</v>
      </c>
    </row>
    <row r="35" spans="1:5" s="233" customFormat="1" x14ac:dyDescent="0.2">
      <c r="A35" s="161">
        <v>227</v>
      </c>
      <c r="B35" s="242" t="s">
        <v>439</v>
      </c>
      <c r="C35" s="243" t="s">
        <v>3</v>
      </c>
      <c r="D35" s="244" t="s">
        <v>239</v>
      </c>
      <c r="E35" s="245" t="s">
        <v>36</v>
      </c>
    </row>
    <row r="36" spans="1:5" s="233" customFormat="1" x14ac:dyDescent="0.2">
      <c r="A36" s="161">
        <v>311</v>
      </c>
      <c r="B36" s="242" t="s">
        <v>352</v>
      </c>
      <c r="C36" s="243" t="s">
        <v>3</v>
      </c>
      <c r="D36" s="244" t="s">
        <v>240</v>
      </c>
      <c r="E36" s="245" t="s">
        <v>38</v>
      </c>
    </row>
    <row r="37" spans="1:5" s="233" customFormat="1" x14ac:dyDescent="0.2">
      <c r="A37" s="161">
        <v>312</v>
      </c>
      <c r="B37" s="242" t="s">
        <v>323</v>
      </c>
      <c r="C37" s="243" t="s">
        <v>3</v>
      </c>
      <c r="D37" s="244" t="s">
        <v>241</v>
      </c>
      <c r="E37" s="245" t="s">
        <v>38</v>
      </c>
    </row>
    <row r="38" spans="1:5" s="233" customFormat="1" ht="22.5" customHeight="1" x14ac:dyDescent="0.2">
      <c r="A38" s="161">
        <v>313</v>
      </c>
      <c r="B38" s="242" t="s">
        <v>355</v>
      </c>
      <c r="C38" s="243" t="s">
        <v>3</v>
      </c>
      <c r="D38" s="244" t="s">
        <v>242</v>
      </c>
      <c r="E38" s="245" t="s">
        <v>498</v>
      </c>
    </row>
    <row r="39" spans="1:5" s="233" customFormat="1" x14ac:dyDescent="0.2">
      <c r="A39" s="161">
        <v>321</v>
      </c>
      <c r="B39" s="242" t="s">
        <v>317</v>
      </c>
      <c r="C39" s="243" t="s">
        <v>131</v>
      </c>
      <c r="D39" s="244" t="s">
        <v>243</v>
      </c>
      <c r="E39" s="245" t="s">
        <v>497</v>
      </c>
    </row>
    <row r="40" spans="1:5" s="233" customFormat="1" x14ac:dyDescent="0.2">
      <c r="A40" s="161">
        <v>322</v>
      </c>
      <c r="B40" s="242" t="s">
        <v>547</v>
      </c>
      <c r="C40" s="243" t="s">
        <v>3</v>
      </c>
      <c r="D40" s="244" t="s">
        <v>244</v>
      </c>
      <c r="E40" s="245" t="s">
        <v>210</v>
      </c>
    </row>
    <row r="41" spans="1:5" s="233" customFormat="1" x14ac:dyDescent="0.2">
      <c r="A41" s="161">
        <v>323</v>
      </c>
      <c r="B41" s="242" t="s">
        <v>329</v>
      </c>
      <c r="C41" s="243" t="s">
        <v>3</v>
      </c>
      <c r="D41" s="244" t="s">
        <v>245</v>
      </c>
      <c r="E41" s="245" t="s">
        <v>210</v>
      </c>
    </row>
    <row r="42" spans="1:5" s="233" customFormat="1" ht="25.5" x14ac:dyDescent="0.2">
      <c r="A42" s="161">
        <v>331</v>
      </c>
      <c r="B42" s="242" t="s">
        <v>534</v>
      </c>
      <c r="C42" s="243" t="s">
        <v>3</v>
      </c>
      <c r="D42" s="244" t="s">
        <v>246</v>
      </c>
      <c r="E42" s="245" t="s">
        <v>37</v>
      </c>
    </row>
    <row r="43" spans="1:5" s="233" customFormat="1" x14ac:dyDescent="0.2">
      <c r="A43" s="161">
        <v>341</v>
      </c>
      <c r="B43" s="242" t="s">
        <v>513</v>
      </c>
      <c r="C43" s="243" t="s">
        <v>3</v>
      </c>
      <c r="D43" s="244"/>
      <c r="E43" s="245" t="s">
        <v>37</v>
      </c>
    </row>
    <row r="44" spans="1:5" s="233" customFormat="1" x14ac:dyDescent="0.2">
      <c r="A44" s="248">
        <v>411</v>
      </c>
      <c r="B44" s="249" t="s">
        <v>389</v>
      </c>
      <c r="C44" s="243" t="s">
        <v>3</v>
      </c>
      <c r="D44" s="232" t="s">
        <v>247</v>
      </c>
      <c r="E44" s="250" t="s">
        <v>133</v>
      </c>
    </row>
    <row r="45" spans="1:5" s="233" customFormat="1" x14ac:dyDescent="0.2">
      <c r="A45" s="248">
        <v>412</v>
      </c>
      <c r="B45" s="249" t="s">
        <v>389</v>
      </c>
      <c r="C45" s="243" t="s">
        <v>3</v>
      </c>
      <c r="D45" s="232" t="s">
        <v>247</v>
      </c>
      <c r="E45" s="250" t="s">
        <v>133</v>
      </c>
    </row>
    <row r="46" spans="1:5" s="233" customFormat="1" x14ac:dyDescent="0.2">
      <c r="A46" s="248">
        <v>413</v>
      </c>
      <c r="B46" s="249" t="s">
        <v>389</v>
      </c>
      <c r="C46" s="243" t="s">
        <v>3</v>
      </c>
      <c r="D46" s="232" t="s">
        <v>247</v>
      </c>
      <c r="E46" s="250" t="s">
        <v>133</v>
      </c>
    </row>
    <row r="47" spans="1:5" s="233" customFormat="1" x14ac:dyDescent="0.2">
      <c r="A47" s="161">
        <v>421</v>
      </c>
      <c r="B47" s="242" t="s">
        <v>387</v>
      </c>
      <c r="C47" s="243" t="s">
        <v>3</v>
      </c>
      <c r="D47" s="244"/>
      <c r="E47" s="245" t="s">
        <v>217</v>
      </c>
    </row>
    <row r="48" spans="1:5" s="233" customFormat="1" ht="13.5" thickBot="1" x14ac:dyDescent="0.25">
      <c r="A48" s="251">
        <v>431</v>
      </c>
      <c r="B48" s="252" t="s">
        <v>506</v>
      </c>
      <c r="C48" s="253" t="s">
        <v>3</v>
      </c>
      <c r="D48" s="254"/>
      <c r="E48" s="255" t="s">
        <v>37</v>
      </c>
    </row>
  </sheetData>
  <sheetProtection selectLockedCells="1"/>
  <mergeCells count="6">
    <mergeCell ref="A4:B4"/>
    <mergeCell ref="A6:A7"/>
    <mergeCell ref="C6:C7"/>
    <mergeCell ref="E6:E7"/>
    <mergeCell ref="D6:D7"/>
    <mergeCell ref="B6:B7"/>
  </mergeCells>
  <phoneticPr fontId="4" type="noConversion"/>
  <dataValidations count="1">
    <dataValidation type="list" allowBlank="1" showInputMessage="1" showErrorMessage="1" sqref="C8:C48">
      <formula1>STATUS</formula1>
    </dataValidation>
  </dataValidations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G95"/>
  <sheetViews>
    <sheetView topLeftCell="A7" zoomScaleNormal="100" workbookViewId="0">
      <selection activeCell="D23" sqref="D23"/>
    </sheetView>
  </sheetViews>
  <sheetFormatPr defaultRowHeight="12.75" x14ac:dyDescent="0.2"/>
  <cols>
    <col min="1" max="1" width="8.5703125" style="159" customWidth="1"/>
    <col min="2" max="2" width="47" style="159" customWidth="1"/>
    <col min="3" max="3" width="46" style="159" bestFit="1" customWidth="1"/>
    <col min="4" max="4" width="17.85546875" style="159" bestFit="1" customWidth="1"/>
    <col min="5" max="5" width="19.5703125" style="159" customWidth="1"/>
    <col min="6" max="6" width="15.5703125" style="159" customWidth="1"/>
    <col min="7" max="7" width="15" style="159" customWidth="1"/>
    <col min="8" max="16384" width="9.140625" style="159"/>
  </cols>
  <sheetData>
    <row r="2" spans="1:7" s="196" customFormat="1" x14ac:dyDescent="0.2">
      <c r="A2" s="193" t="s">
        <v>499</v>
      </c>
      <c r="B2" s="193"/>
      <c r="C2" s="193"/>
      <c r="D2" s="157"/>
      <c r="E2" s="194"/>
      <c r="F2" s="195"/>
      <c r="G2" s="195"/>
    </row>
    <row r="3" spans="1:7" s="196" customFormat="1" x14ac:dyDescent="0.2">
      <c r="A3" s="197"/>
      <c r="B3" s="197"/>
      <c r="C3" s="198" t="s">
        <v>43</v>
      </c>
      <c r="D3" s="158"/>
      <c r="E3" s="199"/>
    </row>
    <row r="4" spans="1:7" x14ac:dyDescent="0.2">
      <c r="A4" s="489" t="s">
        <v>381</v>
      </c>
      <c r="B4" s="489"/>
      <c r="C4" s="489"/>
      <c r="E4" s="201"/>
    </row>
    <row r="5" spans="1:7" x14ac:dyDescent="0.2">
      <c r="A5" s="200"/>
      <c r="B5" s="200"/>
      <c r="C5" s="200"/>
      <c r="E5" s="201"/>
    </row>
    <row r="6" spans="1:7" x14ac:dyDescent="0.2">
      <c r="A6" s="489" t="s">
        <v>312</v>
      </c>
      <c r="B6" s="489"/>
      <c r="C6" s="200"/>
      <c r="E6" s="201"/>
    </row>
    <row r="7" spans="1:7" ht="13.5" thickBot="1" x14ac:dyDescent="0.25">
      <c r="A7" s="200"/>
      <c r="B7" s="200"/>
      <c r="C7" s="200"/>
      <c r="E7" s="201"/>
    </row>
    <row r="8" spans="1:7" ht="42" customHeight="1" thickBot="1" x14ac:dyDescent="0.25">
      <c r="A8" s="163" t="s">
        <v>424</v>
      </c>
      <c r="B8" s="164" t="s">
        <v>423</v>
      </c>
      <c r="C8" s="164" t="s">
        <v>474</v>
      </c>
      <c r="D8" s="164" t="s">
        <v>500</v>
      </c>
      <c r="E8" s="164" t="s">
        <v>531</v>
      </c>
      <c r="F8" s="164" t="s">
        <v>524</v>
      </c>
      <c r="G8" s="165" t="s">
        <v>356</v>
      </c>
    </row>
    <row r="9" spans="1:7" x14ac:dyDescent="0.2">
      <c r="A9" s="498">
        <v>111</v>
      </c>
      <c r="B9" s="502" t="s">
        <v>548</v>
      </c>
      <c r="C9" s="258" t="s">
        <v>463</v>
      </c>
      <c r="D9" s="239" t="s">
        <v>3</v>
      </c>
      <c r="E9" s="239" t="s">
        <v>3</v>
      </c>
      <c r="F9" s="239" t="s">
        <v>3</v>
      </c>
      <c r="G9" s="278" t="str">
        <f>IF(ISERROR(E9/F9),"",E9/F9)</f>
        <v/>
      </c>
    </row>
    <row r="10" spans="1:7" x14ac:dyDescent="0.2">
      <c r="A10" s="499"/>
      <c r="B10" s="503"/>
      <c r="C10" s="259" t="s">
        <v>467</v>
      </c>
      <c r="D10" s="243" t="s">
        <v>3</v>
      </c>
      <c r="E10" s="243" t="s">
        <v>3</v>
      </c>
      <c r="F10" s="243" t="s">
        <v>3</v>
      </c>
      <c r="G10" s="279" t="str">
        <f t="shared" ref="G10:G34" si="0">IF(ISERROR(E10/F10),"",E10/F10)</f>
        <v/>
      </c>
    </row>
    <row r="11" spans="1:7" x14ac:dyDescent="0.2">
      <c r="A11" s="506">
        <v>112</v>
      </c>
      <c r="B11" s="507" t="s">
        <v>512</v>
      </c>
      <c r="C11" s="259" t="s">
        <v>445</v>
      </c>
      <c r="D11" s="243" t="s">
        <v>3</v>
      </c>
      <c r="E11" s="243" t="s">
        <v>3</v>
      </c>
      <c r="F11" s="243" t="s">
        <v>3</v>
      </c>
      <c r="G11" s="279" t="str">
        <f t="shared" si="0"/>
        <v/>
      </c>
    </row>
    <row r="12" spans="1:7" ht="25.5" x14ac:dyDescent="0.2">
      <c r="A12" s="506"/>
      <c r="B12" s="507"/>
      <c r="C12" s="259" t="s">
        <v>533</v>
      </c>
      <c r="D12" s="243" t="s">
        <v>3</v>
      </c>
      <c r="E12" s="243" t="s">
        <v>3</v>
      </c>
      <c r="F12" s="243" t="s">
        <v>3</v>
      </c>
      <c r="G12" s="279" t="str">
        <f t="shared" si="0"/>
        <v/>
      </c>
    </row>
    <row r="13" spans="1:7" x14ac:dyDescent="0.2">
      <c r="A13" s="504">
        <v>113</v>
      </c>
      <c r="B13" s="505" t="s">
        <v>354</v>
      </c>
      <c r="C13" s="259" t="s">
        <v>446</v>
      </c>
      <c r="D13" s="243" t="s">
        <v>3</v>
      </c>
      <c r="E13" s="243" t="s">
        <v>3</v>
      </c>
      <c r="F13" s="243" t="s">
        <v>3</v>
      </c>
      <c r="G13" s="279" t="str">
        <f t="shared" si="0"/>
        <v/>
      </c>
    </row>
    <row r="14" spans="1:7" x14ac:dyDescent="0.2">
      <c r="A14" s="498"/>
      <c r="B14" s="502"/>
      <c r="C14" s="259" t="s">
        <v>457</v>
      </c>
      <c r="D14" s="243" t="s">
        <v>3</v>
      </c>
      <c r="E14" s="243" t="s">
        <v>3</v>
      </c>
      <c r="F14" s="243" t="s">
        <v>3</v>
      </c>
      <c r="G14" s="279" t="str">
        <f t="shared" si="0"/>
        <v/>
      </c>
    </row>
    <row r="15" spans="1:7" x14ac:dyDescent="0.2">
      <c r="A15" s="504">
        <v>114</v>
      </c>
      <c r="B15" s="505" t="s">
        <v>545</v>
      </c>
      <c r="C15" s="259" t="s">
        <v>455</v>
      </c>
      <c r="D15" s="243" t="s">
        <v>3</v>
      </c>
      <c r="E15" s="243" t="s">
        <v>3</v>
      </c>
      <c r="F15" s="243" t="s">
        <v>3</v>
      </c>
      <c r="G15" s="279" t="str">
        <f t="shared" si="0"/>
        <v/>
      </c>
    </row>
    <row r="16" spans="1:7" x14ac:dyDescent="0.2">
      <c r="A16" s="499"/>
      <c r="B16" s="503"/>
      <c r="C16" s="259" t="s">
        <v>456</v>
      </c>
      <c r="D16" s="243" t="s">
        <v>3</v>
      </c>
      <c r="E16" s="243" t="s">
        <v>3</v>
      </c>
      <c r="F16" s="243" t="s">
        <v>3</v>
      </c>
      <c r="G16" s="279" t="str">
        <f t="shared" si="0"/>
        <v/>
      </c>
    </row>
    <row r="17" spans="1:7" ht="25.5" x14ac:dyDescent="0.2">
      <c r="A17" s="155">
        <v>115</v>
      </c>
      <c r="B17" s="259" t="s">
        <v>510</v>
      </c>
      <c r="C17" s="259" t="s">
        <v>461</v>
      </c>
      <c r="D17" s="243" t="s">
        <v>3</v>
      </c>
      <c r="E17" s="243" t="s">
        <v>3</v>
      </c>
      <c r="F17" s="243" t="s">
        <v>3</v>
      </c>
      <c r="G17" s="279" t="str">
        <f t="shared" si="0"/>
        <v/>
      </c>
    </row>
    <row r="18" spans="1:7" x14ac:dyDescent="0.2">
      <c r="A18" s="506">
        <v>121</v>
      </c>
      <c r="B18" s="507" t="s">
        <v>429</v>
      </c>
      <c r="C18" s="259" t="s">
        <v>454</v>
      </c>
      <c r="D18" s="243">
        <v>0</v>
      </c>
      <c r="E18" s="243">
        <v>214</v>
      </c>
      <c r="F18" s="243">
        <v>220</v>
      </c>
      <c r="G18" s="279">
        <f t="shared" si="0"/>
        <v>0.97272727272727277</v>
      </c>
    </row>
    <row r="19" spans="1:7" ht="25.5" x14ac:dyDescent="0.2">
      <c r="A19" s="506"/>
      <c r="B19" s="507"/>
      <c r="C19" s="259" t="s">
        <v>533</v>
      </c>
      <c r="D19" s="243">
        <v>0</v>
      </c>
      <c r="E19" s="243">
        <v>55245</v>
      </c>
      <c r="F19" s="243">
        <v>55000</v>
      </c>
      <c r="G19" s="279">
        <f t="shared" si="0"/>
        <v>1.0044545454545455</v>
      </c>
    </row>
    <row r="20" spans="1:7" x14ac:dyDescent="0.2">
      <c r="A20" s="506">
        <v>122</v>
      </c>
      <c r="B20" s="507" t="s">
        <v>392</v>
      </c>
      <c r="C20" s="259" t="s">
        <v>456</v>
      </c>
      <c r="D20" s="243">
        <v>43</v>
      </c>
      <c r="E20" s="243">
        <v>87</v>
      </c>
      <c r="F20" s="243">
        <v>125</v>
      </c>
      <c r="G20" s="279">
        <f t="shared" si="0"/>
        <v>0.69599999999999995</v>
      </c>
    </row>
    <row r="21" spans="1:7" ht="25.5" x14ac:dyDescent="0.2">
      <c r="A21" s="506"/>
      <c r="B21" s="507"/>
      <c r="C21" s="259" t="s">
        <v>533</v>
      </c>
      <c r="D21" s="243">
        <v>1866</v>
      </c>
      <c r="E21" s="243">
        <v>4253</v>
      </c>
      <c r="F21" s="243">
        <v>6100</v>
      </c>
      <c r="G21" s="279">
        <f t="shared" si="0"/>
        <v>0.69721311475409831</v>
      </c>
    </row>
    <row r="22" spans="1:7" x14ac:dyDescent="0.2">
      <c r="A22" s="504">
        <v>123</v>
      </c>
      <c r="B22" s="505" t="s">
        <v>303</v>
      </c>
      <c r="C22" s="259" t="s">
        <v>453</v>
      </c>
      <c r="D22" s="243">
        <v>9</v>
      </c>
      <c r="E22" s="243">
        <v>26</v>
      </c>
      <c r="F22" s="243">
        <v>48</v>
      </c>
      <c r="G22" s="279">
        <f t="shared" si="0"/>
        <v>0.54166666666666663</v>
      </c>
    </row>
    <row r="23" spans="1:7" ht="25.5" x14ac:dyDescent="0.2">
      <c r="A23" s="499"/>
      <c r="B23" s="503"/>
      <c r="C23" s="259" t="s">
        <v>533</v>
      </c>
      <c r="D23" s="243">
        <v>2116</v>
      </c>
      <c r="E23" s="243">
        <v>6579</v>
      </c>
      <c r="F23" s="243">
        <v>9860</v>
      </c>
      <c r="G23" s="279">
        <f t="shared" si="0"/>
        <v>0.66724137931034477</v>
      </c>
    </row>
    <row r="24" spans="1:7" ht="38.25" x14ac:dyDescent="0.2">
      <c r="A24" s="155">
        <v>124</v>
      </c>
      <c r="B24" s="259" t="s">
        <v>342</v>
      </c>
      <c r="C24" s="259" t="s">
        <v>449</v>
      </c>
      <c r="D24" s="243" t="s">
        <v>3</v>
      </c>
      <c r="E24" s="243" t="s">
        <v>3</v>
      </c>
      <c r="F24" s="243" t="s">
        <v>3</v>
      </c>
      <c r="G24" s="279" t="str">
        <f t="shared" si="0"/>
        <v/>
      </c>
    </row>
    <row r="25" spans="1:7" ht="42" customHeight="1" x14ac:dyDescent="0.2">
      <c r="A25" s="504">
        <v>125</v>
      </c>
      <c r="B25" s="505" t="s">
        <v>399</v>
      </c>
      <c r="C25" s="259" t="s">
        <v>462</v>
      </c>
      <c r="D25" s="243" t="s">
        <v>3</v>
      </c>
      <c r="E25" s="243" t="s">
        <v>3</v>
      </c>
      <c r="F25" s="243" t="s">
        <v>3</v>
      </c>
      <c r="G25" s="279" t="str">
        <f t="shared" si="0"/>
        <v/>
      </c>
    </row>
    <row r="26" spans="1:7" ht="25.5" x14ac:dyDescent="0.2">
      <c r="A26" s="499"/>
      <c r="B26" s="503"/>
      <c r="C26" s="259" t="s">
        <v>533</v>
      </c>
      <c r="D26" s="243" t="s">
        <v>3</v>
      </c>
      <c r="E26" s="243" t="s">
        <v>3</v>
      </c>
      <c r="F26" s="243" t="s">
        <v>3</v>
      </c>
      <c r="G26" s="279" t="str">
        <f t="shared" si="0"/>
        <v/>
      </c>
    </row>
    <row r="27" spans="1:7" x14ac:dyDescent="0.2">
      <c r="A27" s="504">
        <v>126</v>
      </c>
      <c r="B27" s="508" t="s">
        <v>503</v>
      </c>
      <c r="C27" s="259" t="s">
        <v>44</v>
      </c>
      <c r="D27" s="243" t="s">
        <v>3</v>
      </c>
      <c r="E27" s="243" t="s">
        <v>3</v>
      </c>
      <c r="F27" s="243" t="s">
        <v>3</v>
      </c>
      <c r="G27" s="279" t="str">
        <f t="shared" si="0"/>
        <v/>
      </c>
    </row>
    <row r="28" spans="1:7" ht="25.5" x14ac:dyDescent="0.2">
      <c r="A28" s="499"/>
      <c r="B28" s="501"/>
      <c r="C28" s="259" t="s">
        <v>533</v>
      </c>
      <c r="D28" s="243" t="s">
        <v>3</v>
      </c>
      <c r="E28" s="243" t="s">
        <v>3</v>
      </c>
      <c r="F28" s="243" t="s">
        <v>3</v>
      </c>
      <c r="G28" s="279" t="str">
        <f t="shared" si="0"/>
        <v/>
      </c>
    </row>
    <row r="29" spans="1:7" ht="25.5" x14ac:dyDescent="0.2">
      <c r="A29" s="155">
        <v>131</v>
      </c>
      <c r="B29" s="259" t="s">
        <v>426</v>
      </c>
      <c r="C29" s="259" t="s">
        <v>446</v>
      </c>
      <c r="D29" s="243" t="s">
        <v>3</v>
      </c>
      <c r="E29" s="243" t="s">
        <v>3</v>
      </c>
      <c r="F29" s="243" t="s">
        <v>3</v>
      </c>
      <c r="G29" s="279" t="str">
        <f t="shared" si="0"/>
        <v/>
      </c>
    </row>
    <row r="30" spans="1:7" ht="25.5" x14ac:dyDescent="0.2">
      <c r="A30" s="155">
        <v>132</v>
      </c>
      <c r="B30" s="259" t="s">
        <v>477</v>
      </c>
      <c r="C30" s="259" t="s">
        <v>454</v>
      </c>
      <c r="D30" s="243" t="s">
        <v>3</v>
      </c>
      <c r="E30" s="243" t="s">
        <v>3</v>
      </c>
      <c r="F30" s="243" t="s">
        <v>3</v>
      </c>
      <c r="G30" s="279" t="str">
        <f t="shared" si="0"/>
        <v/>
      </c>
    </row>
    <row r="31" spans="1:7" x14ac:dyDescent="0.2">
      <c r="A31" s="155">
        <v>133</v>
      </c>
      <c r="B31" s="259" t="s">
        <v>398</v>
      </c>
      <c r="C31" s="259" t="s">
        <v>442</v>
      </c>
      <c r="D31" s="243" t="s">
        <v>3</v>
      </c>
      <c r="E31" s="243" t="s">
        <v>3</v>
      </c>
      <c r="F31" s="243" t="s">
        <v>3</v>
      </c>
      <c r="G31" s="279" t="str">
        <f t="shared" si="0"/>
        <v/>
      </c>
    </row>
    <row r="32" spans="1:7" ht="25.5" x14ac:dyDescent="0.2">
      <c r="A32" s="160">
        <v>141</v>
      </c>
      <c r="B32" s="260" t="s">
        <v>508</v>
      </c>
      <c r="C32" s="259" t="s">
        <v>466</v>
      </c>
      <c r="D32" s="243" t="s">
        <v>3</v>
      </c>
      <c r="E32" s="243" t="s">
        <v>3</v>
      </c>
      <c r="F32" s="243" t="s">
        <v>3</v>
      </c>
      <c r="G32" s="279" t="str">
        <f t="shared" si="0"/>
        <v/>
      </c>
    </row>
    <row r="33" spans="1:7" x14ac:dyDescent="0.2">
      <c r="A33" s="504">
        <v>142</v>
      </c>
      <c r="B33" s="505" t="s">
        <v>491</v>
      </c>
      <c r="C33" s="259" t="s">
        <v>464</v>
      </c>
      <c r="D33" s="243" t="s">
        <v>3</v>
      </c>
      <c r="E33" s="243" t="s">
        <v>3</v>
      </c>
      <c r="F33" s="243" t="s">
        <v>3</v>
      </c>
      <c r="G33" s="279" t="str">
        <f t="shared" si="0"/>
        <v/>
      </c>
    </row>
    <row r="34" spans="1:7" ht="26.25" thickBot="1" x14ac:dyDescent="0.25">
      <c r="A34" s="509"/>
      <c r="B34" s="510"/>
      <c r="C34" s="261" t="s">
        <v>539</v>
      </c>
      <c r="D34" s="253" t="s">
        <v>3</v>
      </c>
      <c r="E34" s="253" t="s">
        <v>3</v>
      </c>
      <c r="F34" s="253" t="s">
        <v>3</v>
      </c>
      <c r="G34" s="280" t="str">
        <f t="shared" si="0"/>
        <v/>
      </c>
    </row>
    <row r="36" spans="1:7" x14ac:dyDescent="0.2">
      <c r="A36" s="511" t="s">
        <v>313</v>
      </c>
      <c r="B36" s="511"/>
    </row>
    <row r="37" spans="1:7" ht="13.5" thickBot="1" x14ac:dyDescent="0.25"/>
    <row r="38" spans="1:7" ht="39" thickBot="1" x14ac:dyDescent="0.25">
      <c r="A38" s="163" t="s">
        <v>424</v>
      </c>
      <c r="B38" s="164" t="s">
        <v>423</v>
      </c>
      <c r="C38" s="164" t="s">
        <v>474</v>
      </c>
      <c r="D38" s="164" t="s">
        <v>500</v>
      </c>
      <c r="E38" s="164" t="s">
        <v>531</v>
      </c>
      <c r="F38" s="164" t="s">
        <v>522</v>
      </c>
      <c r="G38" s="165" t="s">
        <v>356</v>
      </c>
    </row>
    <row r="39" spans="1:7" s="233" customFormat="1" x14ac:dyDescent="0.2">
      <c r="A39" s="498" t="s">
        <v>218</v>
      </c>
      <c r="B39" s="500" t="s">
        <v>478</v>
      </c>
      <c r="C39" s="258" t="s">
        <v>456</v>
      </c>
      <c r="D39" s="239" t="s">
        <v>3</v>
      </c>
      <c r="E39" s="239" t="s">
        <v>3</v>
      </c>
      <c r="F39" s="239" t="s">
        <v>3</v>
      </c>
      <c r="G39" s="278" t="str">
        <f>IF(ISERROR(E39/F39),"",E39/F39)</f>
        <v/>
      </c>
    </row>
    <row r="40" spans="1:7" s="233" customFormat="1" x14ac:dyDescent="0.2">
      <c r="A40" s="499"/>
      <c r="B40" s="501"/>
      <c r="C40" s="259" t="s">
        <v>541</v>
      </c>
      <c r="D40" s="243" t="s">
        <v>3</v>
      </c>
      <c r="E40" s="243" t="s">
        <v>3</v>
      </c>
      <c r="F40" s="243" t="s">
        <v>3</v>
      </c>
      <c r="G40" s="279" t="str">
        <f t="shared" ref="G40:G65" si="1">IF(ISERROR(E40/F40),"",E40/F40)</f>
        <v/>
      </c>
    </row>
    <row r="41" spans="1:7" s="233" customFormat="1" x14ac:dyDescent="0.2">
      <c r="A41" s="504">
        <v>213</v>
      </c>
      <c r="B41" s="505" t="s">
        <v>435</v>
      </c>
      <c r="C41" s="259" t="s">
        <v>456</v>
      </c>
      <c r="D41" s="243" t="s">
        <v>3</v>
      </c>
      <c r="E41" s="243" t="s">
        <v>3</v>
      </c>
      <c r="F41" s="243" t="s">
        <v>3</v>
      </c>
      <c r="G41" s="279" t="str">
        <f t="shared" si="1"/>
        <v/>
      </c>
    </row>
    <row r="42" spans="1:7" s="233" customFormat="1" x14ac:dyDescent="0.2">
      <c r="A42" s="499"/>
      <c r="B42" s="503"/>
      <c r="C42" s="259" t="s">
        <v>541</v>
      </c>
      <c r="D42" s="243" t="s">
        <v>3</v>
      </c>
      <c r="E42" s="243" t="s">
        <v>3</v>
      </c>
      <c r="F42" s="243" t="s">
        <v>3</v>
      </c>
      <c r="G42" s="279" t="str">
        <f t="shared" si="1"/>
        <v/>
      </c>
    </row>
    <row r="43" spans="1:7" s="233" customFormat="1" x14ac:dyDescent="0.2">
      <c r="A43" s="504">
        <v>214</v>
      </c>
      <c r="B43" s="508" t="s">
        <v>307</v>
      </c>
      <c r="C43" s="259" t="s">
        <v>456</v>
      </c>
      <c r="D43" s="243">
        <v>648</v>
      </c>
      <c r="E43" s="243">
        <v>771</v>
      </c>
      <c r="F43" s="243">
        <v>770</v>
      </c>
      <c r="G43" s="279">
        <f t="shared" si="1"/>
        <v>1.0012987012987014</v>
      </c>
    </row>
    <row r="44" spans="1:7" s="233" customFormat="1" ht="25.5" x14ac:dyDescent="0.2">
      <c r="A44" s="498"/>
      <c r="B44" s="500"/>
      <c r="C44" s="259" t="s">
        <v>528</v>
      </c>
      <c r="D44" s="404">
        <v>20964.148499999999</v>
      </c>
      <c r="E44" s="404">
        <v>24486.4912</v>
      </c>
      <c r="F44" s="404">
        <v>24521</v>
      </c>
      <c r="G44" s="279">
        <f t="shared" si="1"/>
        <v>0.99859268382203015</v>
      </c>
    </row>
    <row r="45" spans="1:7" s="233" customFormat="1" x14ac:dyDescent="0.2">
      <c r="A45" s="498"/>
      <c r="B45" s="500"/>
      <c r="C45" s="259" t="s">
        <v>481</v>
      </c>
      <c r="D45" s="404">
        <v>20964.148499999999</v>
      </c>
      <c r="E45" s="404">
        <v>24486.4912</v>
      </c>
      <c r="F45" s="404">
        <v>24521</v>
      </c>
      <c r="G45" s="279">
        <f t="shared" si="1"/>
        <v>0.99859268382203015</v>
      </c>
    </row>
    <row r="46" spans="1:7" s="233" customFormat="1" x14ac:dyDescent="0.2">
      <c r="A46" s="499"/>
      <c r="B46" s="501"/>
      <c r="C46" s="259" t="s">
        <v>447</v>
      </c>
      <c r="D46" s="243">
        <v>669</v>
      </c>
      <c r="E46" s="243">
        <v>793</v>
      </c>
      <c r="F46" s="243">
        <v>770</v>
      </c>
      <c r="G46" s="279">
        <f t="shared" si="1"/>
        <v>1.0298701298701298</v>
      </c>
    </row>
    <row r="47" spans="1:7" s="233" customFormat="1" x14ac:dyDescent="0.2">
      <c r="A47" s="504">
        <v>215</v>
      </c>
      <c r="B47" s="505" t="s">
        <v>308</v>
      </c>
      <c r="C47" s="259" t="s">
        <v>454</v>
      </c>
      <c r="D47" s="243" t="s">
        <v>3</v>
      </c>
      <c r="E47" s="243" t="s">
        <v>3</v>
      </c>
      <c r="F47" s="243" t="s">
        <v>3</v>
      </c>
      <c r="G47" s="279" t="str">
        <f t="shared" si="1"/>
        <v/>
      </c>
    </row>
    <row r="48" spans="1:7" s="233" customFormat="1" x14ac:dyDescent="0.2">
      <c r="A48" s="499"/>
      <c r="B48" s="503"/>
      <c r="C48" s="259" t="s">
        <v>447</v>
      </c>
      <c r="D48" s="243" t="s">
        <v>3</v>
      </c>
      <c r="E48" s="243" t="s">
        <v>3</v>
      </c>
      <c r="F48" s="243" t="s">
        <v>3</v>
      </c>
      <c r="G48" s="279" t="str">
        <f t="shared" si="1"/>
        <v/>
      </c>
    </row>
    <row r="49" spans="1:7" s="233" customFormat="1" x14ac:dyDescent="0.2">
      <c r="A49" s="504">
        <v>216</v>
      </c>
      <c r="B49" s="505" t="s">
        <v>439</v>
      </c>
      <c r="C49" s="259" t="s">
        <v>456</v>
      </c>
      <c r="D49" s="243" t="s">
        <v>3</v>
      </c>
      <c r="E49" s="243" t="s">
        <v>3</v>
      </c>
      <c r="F49" s="243" t="s">
        <v>3</v>
      </c>
      <c r="G49" s="279" t="str">
        <f t="shared" si="1"/>
        <v/>
      </c>
    </row>
    <row r="50" spans="1:7" s="233" customFormat="1" ht="25.5" x14ac:dyDescent="0.2">
      <c r="A50" s="499"/>
      <c r="B50" s="503"/>
      <c r="C50" s="259" t="s">
        <v>533</v>
      </c>
      <c r="D50" s="243" t="s">
        <v>3</v>
      </c>
      <c r="E50" s="243" t="s">
        <v>3</v>
      </c>
      <c r="F50" s="243" t="s">
        <v>3</v>
      </c>
      <c r="G50" s="279" t="str">
        <f t="shared" si="1"/>
        <v/>
      </c>
    </row>
    <row r="51" spans="1:7" s="233" customFormat="1" x14ac:dyDescent="0.2">
      <c r="A51" s="506">
        <v>221</v>
      </c>
      <c r="B51" s="507" t="s">
        <v>368</v>
      </c>
      <c r="C51" s="259" t="s">
        <v>446</v>
      </c>
      <c r="D51" s="243">
        <v>0</v>
      </c>
      <c r="E51" s="243">
        <v>184</v>
      </c>
      <c r="F51" s="243">
        <v>186</v>
      </c>
      <c r="G51" s="279">
        <f t="shared" si="1"/>
        <v>0.989247311827957</v>
      </c>
    </row>
    <row r="52" spans="1:7" s="233" customFormat="1" x14ac:dyDescent="0.2">
      <c r="A52" s="506"/>
      <c r="B52" s="507"/>
      <c r="C52" s="259" t="s">
        <v>443</v>
      </c>
      <c r="D52" s="243">
        <v>0</v>
      </c>
      <c r="E52" s="243">
        <v>694</v>
      </c>
      <c r="F52" s="243">
        <v>642</v>
      </c>
      <c r="G52" s="279">
        <f t="shared" si="1"/>
        <v>1.0809968847352025</v>
      </c>
    </row>
    <row r="53" spans="1:7" s="233" customFormat="1" x14ac:dyDescent="0.2">
      <c r="A53" s="506">
        <v>222</v>
      </c>
      <c r="B53" s="507" t="s">
        <v>370</v>
      </c>
      <c r="C53" s="259" t="s">
        <v>446</v>
      </c>
      <c r="D53" s="243">
        <v>1</v>
      </c>
      <c r="E53" s="243">
        <v>2</v>
      </c>
      <c r="F53" s="243">
        <v>2</v>
      </c>
      <c r="G53" s="279">
        <f t="shared" si="1"/>
        <v>1</v>
      </c>
    </row>
    <row r="54" spans="1:7" s="233" customFormat="1" x14ac:dyDescent="0.2">
      <c r="A54" s="506"/>
      <c r="B54" s="507"/>
      <c r="C54" s="259" t="s">
        <v>541</v>
      </c>
      <c r="D54" s="243">
        <v>15</v>
      </c>
      <c r="E54" s="243">
        <v>24</v>
      </c>
      <c r="F54" s="243">
        <v>9</v>
      </c>
      <c r="G54" s="279">
        <f t="shared" si="1"/>
        <v>2.6666666666666665</v>
      </c>
    </row>
    <row r="55" spans="1:7" s="233" customFormat="1" x14ac:dyDescent="0.2">
      <c r="A55" s="506">
        <v>223</v>
      </c>
      <c r="B55" s="507" t="s">
        <v>369</v>
      </c>
      <c r="C55" s="259" t="s">
        <v>446</v>
      </c>
      <c r="D55" s="243">
        <v>0</v>
      </c>
      <c r="E55" s="243">
        <v>40</v>
      </c>
      <c r="F55" s="243">
        <v>68</v>
      </c>
      <c r="G55" s="279">
        <f t="shared" si="1"/>
        <v>0.58823529411764708</v>
      </c>
    </row>
    <row r="56" spans="1:7" s="233" customFormat="1" x14ac:dyDescent="0.2">
      <c r="A56" s="506"/>
      <c r="B56" s="507"/>
      <c r="C56" s="259" t="s">
        <v>443</v>
      </c>
      <c r="D56" s="243">
        <v>0</v>
      </c>
      <c r="E56" s="243">
        <v>200</v>
      </c>
      <c r="F56" s="243">
        <v>420</v>
      </c>
      <c r="G56" s="279">
        <f t="shared" si="1"/>
        <v>0.47619047619047616</v>
      </c>
    </row>
    <row r="57" spans="1:7" s="233" customFormat="1" x14ac:dyDescent="0.2">
      <c r="A57" s="506">
        <v>224</v>
      </c>
      <c r="B57" s="507" t="s">
        <v>432</v>
      </c>
      <c r="C57" s="259" t="s">
        <v>456</v>
      </c>
      <c r="D57" s="243" t="s">
        <v>3</v>
      </c>
      <c r="E57" s="243" t="s">
        <v>3</v>
      </c>
      <c r="F57" s="243" t="s">
        <v>3</v>
      </c>
      <c r="G57" s="279" t="str">
        <f t="shared" si="1"/>
        <v/>
      </c>
    </row>
    <row r="58" spans="1:7" s="233" customFormat="1" x14ac:dyDescent="0.2">
      <c r="A58" s="506"/>
      <c r="B58" s="507"/>
      <c r="C58" s="259" t="s">
        <v>376</v>
      </c>
      <c r="D58" s="243" t="s">
        <v>3</v>
      </c>
      <c r="E58" s="243" t="s">
        <v>3</v>
      </c>
      <c r="F58" s="243" t="s">
        <v>3</v>
      </c>
      <c r="G58" s="279" t="str">
        <f t="shared" si="1"/>
        <v/>
      </c>
    </row>
    <row r="59" spans="1:7" s="233" customFormat="1" x14ac:dyDescent="0.2">
      <c r="A59" s="504">
        <v>225</v>
      </c>
      <c r="B59" s="505" t="s">
        <v>377</v>
      </c>
      <c r="C59" s="259" t="s">
        <v>456</v>
      </c>
      <c r="D59" s="243" t="s">
        <v>3</v>
      </c>
      <c r="E59" s="243" t="s">
        <v>3</v>
      </c>
      <c r="F59" s="243" t="s">
        <v>3</v>
      </c>
      <c r="G59" s="279" t="str">
        <f t="shared" si="1"/>
        <v/>
      </c>
    </row>
    <row r="60" spans="1:7" s="233" customFormat="1" ht="25.5" x14ac:dyDescent="0.2">
      <c r="A60" s="498"/>
      <c r="B60" s="502"/>
      <c r="C60" s="259" t="s">
        <v>529</v>
      </c>
      <c r="D60" s="243" t="s">
        <v>3</v>
      </c>
      <c r="E60" s="243" t="s">
        <v>3</v>
      </c>
      <c r="F60" s="243" t="s">
        <v>3</v>
      </c>
      <c r="G60" s="279" t="str">
        <f t="shared" si="1"/>
        <v/>
      </c>
    </row>
    <row r="61" spans="1:7" s="233" customFormat="1" ht="25.5" x14ac:dyDescent="0.2">
      <c r="A61" s="498"/>
      <c r="B61" s="502"/>
      <c r="C61" s="259" t="s">
        <v>482</v>
      </c>
      <c r="D61" s="243" t="s">
        <v>3</v>
      </c>
      <c r="E61" s="243" t="s">
        <v>3</v>
      </c>
      <c r="F61" s="243" t="s">
        <v>3</v>
      </c>
      <c r="G61" s="279" t="str">
        <f t="shared" si="1"/>
        <v/>
      </c>
    </row>
    <row r="62" spans="1:7" s="233" customFormat="1" x14ac:dyDescent="0.2">
      <c r="A62" s="499"/>
      <c r="B62" s="503"/>
      <c r="C62" s="259" t="s">
        <v>447</v>
      </c>
      <c r="D62" s="243" t="s">
        <v>3</v>
      </c>
      <c r="E62" s="243" t="s">
        <v>3</v>
      </c>
      <c r="F62" s="243" t="s">
        <v>3</v>
      </c>
      <c r="G62" s="279" t="str">
        <f t="shared" si="1"/>
        <v/>
      </c>
    </row>
    <row r="63" spans="1:7" s="233" customFormat="1" ht="25.5" x14ac:dyDescent="0.2">
      <c r="A63" s="160">
        <v>226</v>
      </c>
      <c r="B63" s="260" t="s">
        <v>504</v>
      </c>
      <c r="C63" s="259" t="s">
        <v>442</v>
      </c>
      <c r="D63" s="243" t="s">
        <v>3</v>
      </c>
      <c r="E63" s="243" t="s">
        <v>3</v>
      </c>
      <c r="F63" s="243" t="s">
        <v>3</v>
      </c>
      <c r="G63" s="279" t="str">
        <f t="shared" si="1"/>
        <v/>
      </c>
    </row>
    <row r="64" spans="1:7" s="233" customFormat="1" x14ac:dyDescent="0.2">
      <c r="A64" s="504">
        <v>227</v>
      </c>
      <c r="B64" s="505" t="s">
        <v>439</v>
      </c>
      <c r="C64" s="259" t="s">
        <v>456</v>
      </c>
      <c r="D64" s="243" t="s">
        <v>3</v>
      </c>
      <c r="E64" s="243" t="s">
        <v>3</v>
      </c>
      <c r="F64" s="243" t="s">
        <v>3</v>
      </c>
      <c r="G64" s="279" t="str">
        <f t="shared" si="1"/>
        <v/>
      </c>
    </row>
    <row r="65" spans="1:7" s="233" customFormat="1" ht="26.25" thickBot="1" x14ac:dyDescent="0.25">
      <c r="A65" s="509"/>
      <c r="B65" s="510"/>
      <c r="C65" s="261" t="s">
        <v>533</v>
      </c>
      <c r="D65" s="253" t="s">
        <v>3</v>
      </c>
      <c r="E65" s="253" t="s">
        <v>3</v>
      </c>
      <c r="F65" s="253" t="s">
        <v>3</v>
      </c>
      <c r="G65" s="280" t="str">
        <f t="shared" si="1"/>
        <v/>
      </c>
    </row>
    <row r="67" spans="1:7" x14ac:dyDescent="0.2">
      <c r="A67" s="511" t="s">
        <v>314</v>
      </c>
      <c r="B67" s="511"/>
    </row>
    <row r="68" spans="1:7" ht="13.5" thickBot="1" x14ac:dyDescent="0.25"/>
    <row r="69" spans="1:7" ht="39" thickBot="1" x14ac:dyDescent="0.25">
      <c r="A69" s="163" t="s">
        <v>424</v>
      </c>
      <c r="B69" s="164" t="s">
        <v>423</v>
      </c>
      <c r="C69" s="164" t="s">
        <v>474</v>
      </c>
      <c r="D69" s="164" t="s">
        <v>500</v>
      </c>
      <c r="E69" s="164" t="s">
        <v>531</v>
      </c>
      <c r="F69" s="164" t="s">
        <v>523</v>
      </c>
      <c r="G69" s="165" t="s">
        <v>356</v>
      </c>
    </row>
    <row r="70" spans="1:7" s="233" customFormat="1" x14ac:dyDescent="0.2">
      <c r="A70" s="498">
        <v>311</v>
      </c>
      <c r="B70" s="502" t="s">
        <v>352</v>
      </c>
      <c r="C70" s="281" t="s">
        <v>446</v>
      </c>
      <c r="D70" s="239" t="s">
        <v>3</v>
      </c>
      <c r="E70" s="239" t="s">
        <v>3</v>
      </c>
      <c r="F70" s="239" t="s">
        <v>3</v>
      </c>
      <c r="G70" s="278" t="str">
        <f>IF(ISERR(E70/F70),"",E70/F70)</f>
        <v/>
      </c>
    </row>
    <row r="71" spans="1:7" s="233" customFormat="1" ht="25.5" x14ac:dyDescent="0.2">
      <c r="A71" s="499"/>
      <c r="B71" s="503"/>
      <c r="C71" s="259" t="s">
        <v>533</v>
      </c>
      <c r="D71" s="243" t="s">
        <v>3</v>
      </c>
      <c r="E71" s="243" t="s">
        <v>3</v>
      </c>
      <c r="F71" s="243" t="s">
        <v>3</v>
      </c>
      <c r="G71" s="279" t="str">
        <f t="shared" ref="G71:G83" si="2">IF(ISERR(E71/F71),"",E71/F71)</f>
        <v/>
      </c>
    </row>
    <row r="72" spans="1:7" s="233" customFormat="1" x14ac:dyDescent="0.2">
      <c r="A72" s="161">
        <v>312</v>
      </c>
      <c r="B72" s="259" t="s">
        <v>323</v>
      </c>
      <c r="C72" s="282" t="s">
        <v>459</v>
      </c>
      <c r="D72" s="243" t="s">
        <v>3</v>
      </c>
      <c r="E72" s="243" t="s">
        <v>3</v>
      </c>
      <c r="F72" s="243" t="s">
        <v>3</v>
      </c>
      <c r="G72" s="279" t="str">
        <f t="shared" si="2"/>
        <v/>
      </c>
    </row>
    <row r="73" spans="1:7" s="233" customFormat="1" x14ac:dyDescent="0.2">
      <c r="A73" s="504">
        <v>313</v>
      </c>
      <c r="B73" s="505" t="s">
        <v>355</v>
      </c>
      <c r="C73" s="282" t="s">
        <v>460</v>
      </c>
      <c r="D73" s="243" t="s">
        <v>3</v>
      </c>
      <c r="E73" s="243" t="s">
        <v>3</v>
      </c>
      <c r="F73" s="243" t="s">
        <v>3</v>
      </c>
      <c r="G73" s="279" t="str">
        <f t="shared" si="2"/>
        <v/>
      </c>
    </row>
    <row r="74" spans="1:7" s="233" customFormat="1" ht="25.5" x14ac:dyDescent="0.2">
      <c r="A74" s="499"/>
      <c r="B74" s="503"/>
      <c r="C74" s="259" t="s">
        <v>533</v>
      </c>
      <c r="D74" s="243" t="s">
        <v>3</v>
      </c>
      <c r="E74" s="243" t="s">
        <v>3</v>
      </c>
      <c r="F74" s="243" t="s">
        <v>3</v>
      </c>
      <c r="G74" s="279" t="str">
        <f t="shared" si="2"/>
        <v/>
      </c>
    </row>
    <row r="75" spans="1:7" s="233" customFormat="1" x14ac:dyDescent="0.2">
      <c r="A75" s="504">
        <v>321</v>
      </c>
      <c r="B75" s="505" t="s">
        <v>317</v>
      </c>
      <c r="C75" s="282" t="s">
        <v>442</v>
      </c>
      <c r="D75" s="243">
        <v>2</v>
      </c>
      <c r="E75" s="243">
        <v>2</v>
      </c>
      <c r="F75" s="243">
        <v>52</v>
      </c>
      <c r="G75" s="279">
        <f t="shared" si="2"/>
        <v>3.8461538461538464E-2</v>
      </c>
    </row>
    <row r="76" spans="1:7" s="233" customFormat="1" ht="25.5" x14ac:dyDescent="0.2">
      <c r="A76" s="499"/>
      <c r="B76" s="503"/>
      <c r="C76" s="259" t="s">
        <v>533</v>
      </c>
      <c r="D76" s="243">
        <v>5241</v>
      </c>
      <c r="E76" s="243">
        <v>5241</v>
      </c>
      <c r="F76" s="243">
        <v>5241</v>
      </c>
      <c r="G76" s="279">
        <f t="shared" si="2"/>
        <v>1</v>
      </c>
    </row>
    <row r="77" spans="1:7" s="233" customFormat="1" x14ac:dyDescent="0.2">
      <c r="A77" s="504">
        <v>322</v>
      </c>
      <c r="B77" s="505" t="s">
        <v>547</v>
      </c>
      <c r="C77" s="282" t="s">
        <v>468</v>
      </c>
      <c r="D77" s="243" t="s">
        <v>3</v>
      </c>
      <c r="E77" s="243" t="s">
        <v>3</v>
      </c>
      <c r="F77" s="243" t="s">
        <v>3</v>
      </c>
      <c r="G77" s="279" t="str">
        <f t="shared" si="2"/>
        <v/>
      </c>
    </row>
    <row r="78" spans="1:7" s="233" customFormat="1" ht="25.5" x14ac:dyDescent="0.2">
      <c r="A78" s="499"/>
      <c r="B78" s="503"/>
      <c r="C78" s="259" t="s">
        <v>533</v>
      </c>
      <c r="D78" s="243" t="s">
        <v>3</v>
      </c>
      <c r="E78" s="243" t="s">
        <v>3</v>
      </c>
      <c r="F78" s="243" t="s">
        <v>3</v>
      </c>
      <c r="G78" s="279" t="str">
        <f t="shared" si="2"/>
        <v/>
      </c>
    </row>
    <row r="79" spans="1:7" s="233" customFormat="1" x14ac:dyDescent="0.2">
      <c r="A79" s="504">
        <v>323</v>
      </c>
      <c r="B79" s="505" t="s">
        <v>329</v>
      </c>
      <c r="C79" s="282" t="s">
        <v>442</v>
      </c>
      <c r="D79" s="243" t="s">
        <v>3</v>
      </c>
      <c r="E79" s="243" t="s">
        <v>3</v>
      </c>
      <c r="F79" s="243" t="s">
        <v>3</v>
      </c>
      <c r="G79" s="279" t="str">
        <f t="shared" si="2"/>
        <v/>
      </c>
    </row>
    <row r="80" spans="1:7" s="233" customFormat="1" ht="25.5" x14ac:dyDescent="0.2">
      <c r="A80" s="499"/>
      <c r="B80" s="503"/>
      <c r="C80" s="259" t="s">
        <v>533</v>
      </c>
      <c r="D80" s="243" t="s">
        <v>3</v>
      </c>
      <c r="E80" s="243" t="s">
        <v>3</v>
      </c>
      <c r="F80" s="243" t="s">
        <v>3</v>
      </c>
      <c r="G80" s="279" t="str">
        <f t="shared" si="2"/>
        <v/>
      </c>
    </row>
    <row r="81" spans="1:7" s="233" customFormat="1" x14ac:dyDescent="0.2">
      <c r="A81" s="504">
        <v>331</v>
      </c>
      <c r="B81" s="505" t="s">
        <v>535</v>
      </c>
      <c r="C81" s="282" t="s">
        <v>451</v>
      </c>
      <c r="D81" s="243" t="s">
        <v>3</v>
      </c>
      <c r="E81" s="243" t="s">
        <v>3</v>
      </c>
      <c r="F81" s="243" t="s">
        <v>3</v>
      </c>
      <c r="G81" s="279" t="str">
        <f t="shared" si="2"/>
        <v/>
      </c>
    </row>
    <row r="82" spans="1:7" s="233" customFormat="1" x14ac:dyDescent="0.2">
      <c r="A82" s="498"/>
      <c r="B82" s="502"/>
      <c r="C82" s="283" t="s">
        <v>467</v>
      </c>
      <c r="D82" s="262" t="s">
        <v>3</v>
      </c>
      <c r="E82" s="262" t="s">
        <v>3</v>
      </c>
      <c r="F82" s="262" t="s">
        <v>3</v>
      </c>
      <c r="G82" s="279" t="str">
        <f t="shared" si="2"/>
        <v/>
      </c>
    </row>
    <row r="83" spans="1:7" s="233" customFormat="1" ht="13.5" thickBot="1" x14ac:dyDescent="0.25">
      <c r="A83" s="263">
        <v>341</v>
      </c>
      <c r="B83" s="264" t="s">
        <v>513</v>
      </c>
      <c r="C83" s="284" t="s">
        <v>442</v>
      </c>
      <c r="D83" s="253" t="s">
        <v>3</v>
      </c>
      <c r="E83" s="253" t="s">
        <v>3</v>
      </c>
      <c r="F83" s="253" t="s">
        <v>3</v>
      </c>
      <c r="G83" s="280" t="str">
        <f t="shared" si="2"/>
        <v/>
      </c>
    </row>
    <row r="85" spans="1:7" x14ac:dyDescent="0.2">
      <c r="A85" s="511" t="s">
        <v>315</v>
      </c>
      <c r="B85" s="511"/>
    </row>
    <row r="86" spans="1:7" ht="13.5" thickBot="1" x14ac:dyDescent="0.25"/>
    <row r="87" spans="1:7" ht="39" thickBot="1" x14ac:dyDescent="0.25">
      <c r="A87" s="210" t="s">
        <v>424</v>
      </c>
      <c r="B87" s="208" t="s">
        <v>423</v>
      </c>
      <c r="C87" s="208" t="s">
        <v>474</v>
      </c>
      <c r="D87" s="207" t="s">
        <v>500</v>
      </c>
      <c r="E87" s="207" t="s">
        <v>531</v>
      </c>
      <c r="F87" s="208" t="s">
        <v>525</v>
      </c>
      <c r="G87" s="209" t="s">
        <v>356</v>
      </c>
    </row>
    <row r="88" spans="1:7" s="233" customFormat="1" x14ac:dyDescent="0.2">
      <c r="A88" s="512" t="s">
        <v>209</v>
      </c>
      <c r="B88" s="514" t="s">
        <v>388</v>
      </c>
      <c r="C88" s="285" t="s">
        <v>458</v>
      </c>
      <c r="D88" s="265" t="s">
        <v>3</v>
      </c>
      <c r="E88" s="265" t="s">
        <v>3</v>
      </c>
      <c r="F88" s="265" t="s">
        <v>3</v>
      </c>
      <c r="G88" s="286" t="str">
        <f>IF(ISERR(E88/F88),"",E88/F88)</f>
        <v/>
      </c>
    </row>
    <row r="89" spans="1:7" s="233" customFormat="1" x14ac:dyDescent="0.2">
      <c r="A89" s="513"/>
      <c r="B89" s="515"/>
      <c r="C89" s="287" t="s">
        <v>532</v>
      </c>
      <c r="D89" s="243" t="s">
        <v>3</v>
      </c>
      <c r="E89" s="243" t="s">
        <v>3</v>
      </c>
      <c r="F89" s="243" t="s">
        <v>3</v>
      </c>
      <c r="G89" s="279" t="str">
        <f t="shared" ref="G89:G95" si="3">IF(ISERR(E89/F89),"",E89/F89)</f>
        <v/>
      </c>
    </row>
    <row r="90" spans="1:7" s="233" customFormat="1" x14ac:dyDescent="0.2">
      <c r="A90" s="513"/>
      <c r="B90" s="515"/>
      <c r="C90" s="287" t="s">
        <v>530</v>
      </c>
      <c r="D90" s="243" t="s">
        <v>3</v>
      </c>
      <c r="E90" s="243" t="s">
        <v>3</v>
      </c>
      <c r="F90" s="243" t="s">
        <v>3</v>
      </c>
      <c r="G90" s="279" t="str">
        <f t="shared" si="3"/>
        <v/>
      </c>
    </row>
    <row r="91" spans="1:7" s="233" customFormat="1" x14ac:dyDescent="0.2">
      <c r="A91" s="513"/>
      <c r="B91" s="515"/>
      <c r="C91" s="288" t="s">
        <v>465</v>
      </c>
      <c r="D91" s="243" t="s">
        <v>3</v>
      </c>
      <c r="E91" s="243" t="s">
        <v>3</v>
      </c>
      <c r="F91" s="243" t="s">
        <v>3</v>
      </c>
      <c r="G91" s="289" t="str">
        <f t="shared" si="3"/>
        <v/>
      </c>
    </row>
    <row r="92" spans="1:7" s="233" customFormat="1" x14ac:dyDescent="0.2">
      <c r="A92" s="513"/>
      <c r="B92" s="516"/>
      <c r="C92" s="288" t="s">
        <v>446</v>
      </c>
      <c r="D92" s="243" t="s">
        <v>3</v>
      </c>
      <c r="E92" s="243" t="s">
        <v>3</v>
      </c>
      <c r="F92" s="243" t="s">
        <v>3</v>
      </c>
      <c r="G92" s="289" t="str">
        <f t="shared" si="3"/>
        <v/>
      </c>
    </row>
    <row r="93" spans="1:7" s="233" customFormat="1" x14ac:dyDescent="0.2">
      <c r="A93" s="504">
        <v>421</v>
      </c>
      <c r="B93" s="505" t="s">
        <v>387</v>
      </c>
      <c r="C93" s="259" t="s">
        <v>450</v>
      </c>
      <c r="D93" s="243" t="s">
        <v>3</v>
      </c>
      <c r="E93" s="243" t="s">
        <v>3</v>
      </c>
      <c r="F93" s="243" t="s">
        <v>3</v>
      </c>
      <c r="G93" s="279" t="str">
        <f t="shared" si="3"/>
        <v/>
      </c>
    </row>
    <row r="94" spans="1:7" s="233" customFormat="1" x14ac:dyDescent="0.2">
      <c r="A94" s="499"/>
      <c r="B94" s="503"/>
      <c r="C94" s="259" t="s">
        <v>448</v>
      </c>
      <c r="D94" s="243" t="s">
        <v>3</v>
      </c>
      <c r="E94" s="243" t="s">
        <v>3</v>
      </c>
      <c r="F94" s="243" t="s">
        <v>3</v>
      </c>
      <c r="G94" s="279" t="str">
        <f t="shared" si="3"/>
        <v/>
      </c>
    </row>
    <row r="95" spans="1:7" s="233" customFormat="1" ht="26.25" thickBot="1" x14ac:dyDescent="0.25">
      <c r="A95" s="263">
        <v>431</v>
      </c>
      <c r="B95" s="261" t="s">
        <v>506</v>
      </c>
      <c r="C95" s="261" t="s">
        <v>442</v>
      </c>
      <c r="D95" s="253" t="s">
        <v>3</v>
      </c>
      <c r="E95" s="253" t="s">
        <v>3</v>
      </c>
      <c r="F95" s="253" t="s">
        <v>3</v>
      </c>
      <c r="G95" s="280" t="str">
        <f t="shared" si="3"/>
        <v/>
      </c>
    </row>
  </sheetData>
  <sheetProtection selectLockedCells="1"/>
  <mergeCells count="63">
    <mergeCell ref="A93:A94"/>
    <mergeCell ref="B93:B94"/>
    <mergeCell ref="A81:A82"/>
    <mergeCell ref="B81:B82"/>
    <mergeCell ref="A88:A92"/>
    <mergeCell ref="B88:B92"/>
    <mergeCell ref="A85:B85"/>
    <mergeCell ref="A75:A76"/>
    <mergeCell ref="B75:B76"/>
    <mergeCell ref="A77:A78"/>
    <mergeCell ref="B77:B78"/>
    <mergeCell ref="A79:A80"/>
    <mergeCell ref="B79:B80"/>
    <mergeCell ref="A59:A62"/>
    <mergeCell ref="B59:B62"/>
    <mergeCell ref="A64:A65"/>
    <mergeCell ref="B64:B65"/>
    <mergeCell ref="A73:A74"/>
    <mergeCell ref="B73:B74"/>
    <mergeCell ref="A70:A71"/>
    <mergeCell ref="B70:B71"/>
    <mergeCell ref="A67:B67"/>
    <mergeCell ref="A53:A54"/>
    <mergeCell ref="B53:B54"/>
    <mergeCell ref="A55:A56"/>
    <mergeCell ref="B55:B56"/>
    <mergeCell ref="A57:A58"/>
    <mergeCell ref="B57:B58"/>
    <mergeCell ref="A33:A34"/>
    <mergeCell ref="B33:B34"/>
    <mergeCell ref="B49:B50"/>
    <mergeCell ref="A51:A52"/>
    <mergeCell ref="B51:B52"/>
    <mergeCell ref="A49:A50"/>
    <mergeCell ref="A36:B36"/>
    <mergeCell ref="A43:A46"/>
    <mergeCell ref="B43:B46"/>
    <mergeCell ref="A47:A48"/>
    <mergeCell ref="B47:B48"/>
    <mergeCell ref="B41:B42"/>
    <mergeCell ref="A41:A42"/>
    <mergeCell ref="A13:A14"/>
    <mergeCell ref="B13:B14"/>
    <mergeCell ref="B15:B16"/>
    <mergeCell ref="B25:B26"/>
    <mergeCell ref="A27:A28"/>
    <mergeCell ref="B27:B28"/>
    <mergeCell ref="A4:C4"/>
    <mergeCell ref="A6:B6"/>
    <mergeCell ref="A39:A40"/>
    <mergeCell ref="B39:B40"/>
    <mergeCell ref="A9:A10"/>
    <mergeCell ref="B9:B10"/>
    <mergeCell ref="A22:A23"/>
    <mergeCell ref="B22:B23"/>
    <mergeCell ref="A25:A26"/>
    <mergeCell ref="A15:A16"/>
    <mergeCell ref="A11:A12"/>
    <mergeCell ref="B11:B12"/>
    <mergeCell ref="B18:B19"/>
    <mergeCell ref="A20:A21"/>
    <mergeCell ref="B20:B21"/>
    <mergeCell ref="A18:A19"/>
  </mergeCells>
  <phoneticPr fontId="4" type="noConversion"/>
  <pageMargins left="0.75" right="0.75" top="1" bottom="1" header="0.5" footer="0.5"/>
  <pageSetup paperSize="9" scale="65" orientation="landscape" r:id="rId1"/>
  <headerFooter alignWithMargins="0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H63"/>
  <sheetViews>
    <sheetView topLeftCell="A25" zoomScaleNormal="100" workbookViewId="0">
      <selection activeCell="E38" sqref="E38"/>
    </sheetView>
  </sheetViews>
  <sheetFormatPr defaultRowHeight="12.75" x14ac:dyDescent="0.2"/>
  <cols>
    <col min="1" max="1" width="8.5703125" style="159" customWidth="1"/>
    <col min="2" max="2" width="43.7109375" style="159" customWidth="1"/>
    <col min="3" max="3" width="21.140625" style="159" customWidth="1"/>
    <col min="4" max="6" width="20.7109375" style="159" customWidth="1"/>
    <col min="7" max="7" width="19.7109375" style="159" customWidth="1"/>
    <col min="8" max="8" width="15.140625" style="159" customWidth="1"/>
    <col min="9" max="16384" width="9.140625" style="159"/>
  </cols>
  <sheetData>
    <row r="2" spans="1:8" s="196" customFormat="1" x14ac:dyDescent="0.2">
      <c r="A2" s="193" t="s">
        <v>499</v>
      </c>
      <c r="B2" s="193"/>
      <c r="C2" s="193"/>
      <c r="D2" s="157"/>
      <c r="E2" s="194"/>
      <c r="F2" s="195"/>
      <c r="G2" s="195"/>
      <c r="H2" s="195"/>
    </row>
    <row r="3" spans="1:8" s="196" customFormat="1" x14ac:dyDescent="0.2">
      <c r="A3" s="197"/>
      <c r="B3" s="197"/>
      <c r="C3" s="198" t="s">
        <v>43</v>
      </c>
      <c r="D3" s="158"/>
      <c r="E3" s="199"/>
    </row>
    <row r="4" spans="1:8" x14ac:dyDescent="0.2">
      <c r="A4" s="489" t="s">
        <v>382</v>
      </c>
      <c r="B4" s="489"/>
      <c r="C4" s="489"/>
      <c r="E4" s="201"/>
    </row>
    <row r="5" spans="1:8" x14ac:dyDescent="0.2">
      <c r="A5" s="200"/>
      <c r="B5" s="200"/>
      <c r="C5" s="200"/>
      <c r="E5" s="201"/>
    </row>
    <row r="6" spans="1:8" x14ac:dyDescent="0.2">
      <c r="A6" s="489" t="s">
        <v>312</v>
      </c>
      <c r="B6" s="489"/>
      <c r="C6" s="200"/>
      <c r="E6" s="201"/>
    </row>
    <row r="7" spans="1:8" ht="13.5" thickBot="1" x14ac:dyDescent="0.25">
      <c r="A7" s="200"/>
      <c r="B7" s="200"/>
      <c r="C7" s="200"/>
      <c r="E7" s="201"/>
    </row>
    <row r="8" spans="1:8" ht="42" customHeight="1" x14ac:dyDescent="0.2">
      <c r="A8" s="496" t="s">
        <v>424</v>
      </c>
      <c r="B8" s="492" t="s">
        <v>423</v>
      </c>
      <c r="C8" s="492" t="s">
        <v>495</v>
      </c>
      <c r="D8" s="519" t="s">
        <v>493</v>
      </c>
      <c r="E8" s="520"/>
      <c r="F8" s="519" t="s">
        <v>492</v>
      </c>
      <c r="G8" s="520"/>
      <c r="H8" s="494" t="s">
        <v>365</v>
      </c>
    </row>
    <row r="9" spans="1:8" ht="15" customHeight="1" thickBot="1" x14ac:dyDescent="0.25">
      <c r="A9" s="518"/>
      <c r="B9" s="517"/>
      <c r="C9" s="517"/>
      <c r="D9" s="227" t="s">
        <v>353</v>
      </c>
      <c r="E9" s="227" t="s">
        <v>527</v>
      </c>
      <c r="F9" s="227" t="s">
        <v>470</v>
      </c>
      <c r="G9" s="227" t="s">
        <v>527</v>
      </c>
      <c r="H9" s="521"/>
    </row>
    <row r="10" spans="1:8" s="233" customFormat="1" ht="25.5" x14ac:dyDescent="0.2">
      <c r="A10" s="231">
        <v>111</v>
      </c>
      <c r="B10" s="290" t="s">
        <v>548</v>
      </c>
      <c r="C10" s="265" t="s">
        <v>3</v>
      </c>
      <c r="D10" s="291" t="s">
        <v>3</v>
      </c>
      <c r="E10" s="265" t="s">
        <v>3</v>
      </c>
      <c r="F10" s="265" t="s">
        <v>3</v>
      </c>
      <c r="G10" s="265" t="s">
        <v>3</v>
      </c>
      <c r="H10" s="292" t="str">
        <f>IF(ISERR(E10/G10),"",E10/G10)</f>
        <v/>
      </c>
    </row>
    <row r="11" spans="1:8" s="233" customFormat="1" x14ac:dyDescent="0.2">
      <c r="A11" s="160">
        <v>112</v>
      </c>
      <c r="B11" s="293" t="s">
        <v>512</v>
      </c>
      <c r="C11" s="243" t="s">
        <v>3</v>
      </c>
      <c r="D11" s="294" t="s">
        <v>3</v>
      </c>
      <c r="E11" s="243" t="s">
        <v>3</v>
      </c>
      <c r="F11" s="243" t="s">
        <v>3</v>
      </c>
      <c r="G11" s="243" t="s">
        <v>3</v>
      </c>
      <c r="H11" s="295" t="str">
        <f t="shared" ref="H11:H25" si="0">IF(ISERR(E11/G11),"",E11/G11)</f>
        <v/>
      </c>
    </row>
    <row r="12" spans="1:8" s="233" customFormat="1" x14ac:dyDescent="0.2">
      <c r="A12" s="160">
        <v>113</v>
      </c>
      <c r="B12" s="293" t="s">
        <v>354</v>
      </c>
      <c r="C12" s="243" t="s">
        <v>3</v>
      </c>
      <c r="D12" s="294" t="s">
        <v>3</v>
      </c>
      <c r="E12" s="243" t="s">
        <v>3</v>
      </c>
      <c r="F12" s="243" t="s">
        <v>3</v>
      </c>
      <c r="G12" s="243" t="s">
        <v>3</v>
      </c>
      <c r="H12" s="295" t="str">
        <f t="shared" si="0"/>
        <v/>
      </c>
    </row>
    <row r="13" spans="1:8" s="233" customFormat="1" x14ac:dyDescent="0.2">
      <c r="A13" s="160">
        <v>114</v>
      </c>
      <c r="B13" s="293" t="s">
        <v>545</v>
      </c>
      <c r="C13" s="243" t="s">
        <v>3</v>
      </c>
      <c r="D13" s="294" t="s">
        <v>3</v>
      </c>
      <c r="E13" s="243" t="s">
        <v>3</v>
      </c>
      <c r="F13" s="243" t="s">
        <v>3</v>
      </c>
      <c r="G13" s="243" t="s">
        <v>3</v>
      </c>
      <c r="H13" s="295" t="str">
        <f t="shared" si="0"/>
        <v/>
      </c>
    </row>
    <row r="14" spans="1:8" s="233" customFormat="1" ht="25.5" x14ac:dyDescent="0.2">
      <c r="A14" s="155">
        <v>115</v>
      </c>
      <c r="B14" s="259" t="s">
        <v>510</v>
      </c>
      <c r="C14" s="243" t="s">
        <v>3</v>
      </c>
      <c r="D14" s="294" t="s">
        <v>3</v>
      </c>
      <c r="E14" s="243" t="s">
        <v>3</v>
      </c>
      <c r="F14" s="243" t="s">
        <v>3</v>
      </c>
      <c r="G14" s="243" t="s">
        <v>3</v>
      </c>
      <c r="H14" s="295" t="str">
        <f t="shared" si="0"/>
        <v/>
      </c>
    </row>
    <row r="15" spans="1:8" s="233" customFormat="1" x14ac:dyDescent="0.2">
      <c r="A15" s="160">
        <v>121</v>
      </c>
      <c r="B15" s="293" t="s">
        <v>429</v>
      </c>
      <c r="C15" s="243">
        <v>7099</v>
      </c>
      <c r="D15" s="294">
        <v>17127</v>
      </c>
      <c r="E15" s="243">
        <v>22836</v>
      </c>
      <c r="F15" s="243">
        <v>21863</v>
      </c>
      <c r="G15" s="243">
        <v>29151</v>
      </c>
      <c r="H15" s="295">
        <f t="shared" si="0"/>
        <v>0.7833693526808686</v>
      </c>
    </row>
    <row r="16" spans="1:8" s="233" customFormat="1" x14ac:dyDescent="0.2">
      <c r="A16" s="160">
        <v>122</v>
      </c>
      <c r="B16" s="293" t="s">
        <v>392</v>
      </c>
      <c r="C16" s="243">
        <v>813</v>
      </c>
      <c r="D16" s="294">
        <v>1391</v>
      </c>
      <c r="E16" s="243">
        <v>1854</v>
      </c>
      <c r="F16" s="243">
        <v>2940</v>
      </c>
      <c r="G16" s="243">
        <v>3920</v>
      </c>
      <c r="H16" s="295">
        <f t="shared" si="0"/>
        <v>0.4729591836734694</v>
      </c>
    </row>
    <row r="17" spans="1:8" s="233" customFormat="1" ht="25.5" x14ac:dyDescent="0.2">
      <c r="A17" s="160">
        <v>123</v>
      </c>
      <c r="B17" s="293" t="s">
        <v>303</v>
      </c>
      <c r="C17" s="243">
        <v>456</v>
      </c>
      <c r="D17" s="294">
        <v>1393</v>
      </c>
      <c r="E17" s="243">
        <v>1857</v>
      </c>
      <c r="F17" s="243">
        <v>3697</v>
      </c>
      <c r="G17" s="243">
        <v>4930</v>
      </c>
      <c r="H17" s="295">
        <f t="shared" si="0"/>
        <v>0.37667342799188641</v>
      </c>
    </row>
    <row r="18" spans="1:8" s="233" customFormat="1" ht="38.25" x14ac:dyDescent="0.2">
      <c r="A18" s="155">
        <v>124</v>
      </c>
      <c r="B18" s="259" t="s">
        <v>342</v>
      </c>
      <c r="C18" s="243" t="s">
        <v>3</v>
      </c>
      <c r="D18" s="294" t="s">
        <v>3</v>
      </c>
      <c r="E18" s="243" t="s">
        <v>3</v>
      </c>
      <c r="F18" s="243" t="s">
        <v>3</v>
      </c>
      <c r="G18" s="243" t="s">
        <v>3</v>
      </c>
      <c r="H18" s="295" t="str">
        <f t="shared" si="0"/>
        <v/>
      </c>
    </row>
    <row r="19" spans="1:8" s="233" customFormat="1" ht="25.5" x14ac:dyDescent="0.2">
      <c r="A19" s="160">
        <v>125</v>
      </c>
      <c r="B19" s="293" t="s">
        <v>399</v>
      </c>
      <c r="C19" s="243" t="s">
        <v>3</v>
      </c>
      <c r="D19" s="294" t="s">
        <v>3</v>
      </c>
      <c r="E19" s="243" t="s">
        <v>3</v>
      </c>
      <c r="F19" s="243" t="s">
        <v>3</v>
      </c>
      <c r="G19" s="243" t="s">
        <v>3</v>
      </c>
      <c r="H19" s="295" t="str">
        <f t="shared" si="0"/>
        <v/>
      </c>
    </row>
    <row r="20" spans="1:8" s="233" customFormat="1" ht="38.25" x14ac:dyDescent="0.2">
      <c r="A20" s="160">
        <v>126</v>
      </c>
      <c r="B20" s="293" t="s">
        <v>503</v>
      </c>
      <c r="C20" s="243" t="s">
        <v>3</v>
      </c>
      <c r="D20" s="294" t="s">
        <v>3</v>
      </c>
      <c r="E20" s="243" t="s">
        <v>3</v>
      </c>
      <c r="F20" s="243" t="s">
        <v>3</v>
      </c>
      <c r="G20" s="243" t="s">
        <v>3</v>
      </c>
      <c r="H20" s="295" t="str">
        <f t="shared" si="0"/>
        <v/>
      </c>
    </row>
    <row r="21" spans="1:8" s="233" customFormat="1" ht="25.5" x14ac:dyDescent="0.2">
      <c r="A21" s="155">
        <v>131</v>
      </c>
      <c r="B21" s="259" t="s">
        <v>426</v>
      </c>
      <c r="C21" s="243" t="s">
        <v>3</v>
      </c>
      <c r="D21" s="294" t="s">
        <v>3</v>
      </c>
      <c r="E21" s="243" t="s">
        <v>3</v>
      </c>
      <c r="F21" s="243" t="s">
        <v>3</v>
      </c>
      <c r="G21" s="243" t="s">
        <v>3</v>
      </c>
      <c r="H21" s="295" t="str">
        <f t="shared" si="0"/>
        <v/>
      </c>
    </row>
    <row r="22" spans="1:8" s="233" customFormat="1" ht="25.5" x14ac:dyDescent="0.2">
      <c r="A22" s="155">
        <v>132</v>
      </c>
      <c r="B22" s="259" t="s">
        <v>477</v>
      </c>
      <c r="C22" s="243" t="s">
        <v>3</v>
      </c>
      <c r="D22" s="294" t="s">
        <v>3</v>
      </c>
      <c r="E22" s="243" t="s">
        <v>3</v>
      </c>
      <c r="F22" s="243" t="s">
        <v>3</v>
      </c>
      <c r="G22" s="243" t="s">
        <v>3</v>
      </c>
      <c r="H22" s="295" t="str">
        <f t="shared" si="0"/>
        <v/>
      </c>
    </row>
    <row r="23" spans="1:8" s="233" customFormat="1" x14ac:dyDescent="0.2">
      <c r="A23" s="155">
        <v>133</v>
      </c>
      <c r="B23" s="259" t="s">
        <v>398</v>
      </c>
      <c r="C23" s="243" t="s">
        <v>3</v>
      </c>
      <c r="D23" s="294" t="s">
        <v>3</v>
      </c>
      <c r="E23" s="243" t="s">
        <v>3</v>
      </c>
      <c r="F23" s="243" t="s">
        <v>3</v>
      </c>
      <c r="G23" s="243" t="s">
        <v>3</v>
      </c>
      <c r="H23" s="295" t="str">
        <f t="shared" si="0"/>
        <v/>
      </c>
    </row>
    <row r="24" spans="1:8" s="233" customFormat="1" x14ac:dyDescent="0.2">
      <c r="A24" s="155">
        <v>141</v>
      </c>
      <c r="B24" s="259" t="s">
        <v>508</v>
      </c>
      <c r="C24" s="243" t="s">
        <v>3</v>
      </c>
      <c r="D24" s="294" t="s">
        <v>3</v>
      </c>
      <c r="E24" s="243" t="s">
        <v>3</v>
      </c>
      <c r="F24" s="243" t="s">
        <v>3</v>
      </c>
      <c r="G24" s="243" t="s">
        <v>3</v>
      </c>
      <c r="H24" s="295" t="str">
        <f t="shared" si="0"/>
        <v/>
      </c>
    </row>
    <row r="25" spans="1:8" s="233" customFormat="1" ht="13.5" thickBot="1" x14ac:dyDescent="0.25">
      <c r="A25" s="263">
        <v>142</v>
      </c>
      <c r="B25" s="264" t="s">
        <v>491</v>
      </c>
      <c r="C25" s="253" t="s">
        <v>3</v>
      </c>
      <c r="D25" s="296" t="s">
        <v>3</v>
      </c>
      <c r="E25" s="253" t="s">
        <v>3</v>
      </c>
      <c r="F25" s="253" t="s">
        <v>3</v>
      </c>
      <c r="G25" s="253" t="s">
        <v>3</v>
      </c>
      <c r="H25" s="297" t="str">
        <f t="shared" si="0"/>
        <v/>
      </c>
    </row>
    <row r="27" spans="1:8" x14ac:dyDescent="0.2">
      <c r="A27" s="511" t="s">
        <v>313</v>
      </c>
      <c r="B27" s="511"/>
    </row>
    <row r="28" spans="1:8" ht="13.5" thickBot="1" x14ac:dyDescent="0.25"/>
    <row r="29" spans="1:8" ht="42" customHeight="1" x14ac:dyDescent="0.2">
      <c r="A29" s="496" t="s">
        <v>424</v>
      </c>
      <c r="B29" s="492" t="s">
        <v>423</v>
      </c>
      <c r="C29" s="492" t="s">
        <v>495</v>
      </c>
      <c r="D29" s="522" t="s">
        <v>493</v>
      </c>
      <c r="E29" s="523"/>
      <c r="F29" s="522" t="s">
        <v>492</v>
      </c>
      <c r="G29" s="523"/>
      <c r="H29" s="494" t="s">
        <v>365</v>
      </c>
    </row>
    <row r="30" spans="1:8" ht="15" customHeight="1" thickBot="1" x14ac:dyDescent="0.25">
      <c r="A30" s="497"/>
      <c r="B30" s="493"/>
      <c r="C30" s="493"/>
      <c r="D30" s="227" t="s">
        <v>353</v>
      </c>
      <c r="E30" s="227" t="s">
        <v>527</v>
      </c>
      <c r="F30" s="227" t="s">
        <v>470</v>
      </c>
      <c r="G30" s="227" t="s">
        <v>527</v>
      </c>
      <c r="H30" s="495"/>
    </row>
    <row r="31" spans="1:8" s="233" customFormat="1" ht="51" x14ac:dyDescent="0.2">
      <c r="A31" s="231" t="s">
        <v>218</v>
      </c>
      <c r="B31" s="290" t="s">
        <v>478</v>
      </c>
      <c r="C31" s="266" t="s">
        <v>3</v>
      </c>
      <c r="D31" s="267" t="s">
        <v>3</v>
      </c>
      <c r="E31" s="266" t="s">
        <v>3</v>
      </c>
      <c r="F31" s="298" t="s">
        <v>3</v>
      </c>
      <c r="G31" s="266" t="s">
        <v>3</v>
      </c>
      <c r="H31" s="299" t="str">
        <f>IF(ISERR(E31/G31),"",E31/G31)</f>
        <v/>
      </c>
    </row>
    <row r="32" spans="1:8" s="233" customFormat="1" ht="38.25" x14ac:dyDescent="0.2">
      <c r="A32" s="160">
        <v>213</v>
      </c>
      <c r="B32" s="293" t="s">
        <v>435</v>
      </c>
      <c r="C32" s="268" t="s">
        <v>3</v>
      </c>
      <c r="D32" s="269" t="s">
        <v>3</v>
      </c>
      <c r="E32" s="268" t="s">
        <v>3</v>
      </c>
      <c r="F32" s="300" t="s">
        <v>3</v>
      </c>
      <c r="G32" s="268" t="s">
        <v>3</v>
      </c>
      <c r="H32" s="301" t="str">
        <f t="shared" ref="H32:H42" si="1">IF(ISERR(E32/G32),"",E32/G32)</f>
        <v/>
      </c>
    </row>
    <row r="33" spans="1:8" s="233" customFormat="1" x14ac:dyDescent="0.2">
      <c r="A33" s="160">
        <v>214</v>
      </c>
      <c r="B33" s="293" t="s">
        <v>307</v>
      </c>
      <c r="C33" s="268">
        <v>5912</v>
      </c>
      <c r="D33" s="268">
        <v>6709</v>
      </c>
      <c r="E33" s="268">
        <v>8946</v>
      </c>
      <c r="F33" s="268">
        <v>12217</v>
      </c>
      <c r="G33" s="268">
        <v>16289</v>
      </c>
      <c r="H33" s="301">
        <f t="shared" si="1"/>
        <v>0.54920498495917491</v>
      </c>
    </row>
    <row r="34" spans="1:8" s="233" customFormat="1" x14ac:dyDescent="0.2">
      <c r="A34" s="160">
        <v>215</v>
      </c>
      <c r="B34" s="293" t="s">
        <v>308</v>
      </c>
      <c r="C34" s="268" t="s">
        <v>3</v>
      </c>
      <c r="D34" s="269" t="s">
        <v>3</v>
      </c>
      <c r="E34" s="268" t="s">
        <v>3</v>
      </c>
      <c r="F34" s="300" t="s">
        <v>3</v>
      </c>
      <c r="G34" s="268" t="s">
        <v>3</v>
      </c>
      <c r="H34" s="301" t="str">
        <f t="shared" si="1"/>
        <v/>
      </c>
    </row>
    <row r="35" spans="1:8" s="233" customFormat="1" x14ac:dyDescent="0.2">
      <c r="A35" s="160">
        <v>216</v>
      </c>
      <c r="B35" s="293" t="s">
        <v>439</v>
      </c>
      <c r="C35" s="268" t="s">
        <v>3</v>
      </c>
      <c r="D35" s="269" t="s">
        <v>3</v>
      </c>
      <c r="E35" s="268" t="s">
        <v>3</v>
      </c>
      <c r="F35" s="300" t="s">
        <v>3</v>
      </c>
      <c r="G35" s="268" t="s">
        <v>3</v>
      </c>
      <c r="H35" s="301" t="str">
        <f t="shared" si="1"/>
        <v/>
      </c>
    </row>
    <row r="36" spans="1:8" s="233" customFormat="1" x14ac:dyDescent="0.2">
      <c r="A36" s="160">
        <v>221</v>
      </c>
      <c r="B36" s="293" t="s">
        <v>368</v>
      </c>
      <c r="C36" s="268">
        <v>935</v>
      </c>
      <c r="D36" s="269">
        <v>1420</v>
      </c>
      <c r="E36" s="268">
        <v>1894</v>
      </c>
      <c r="F36" s="300">
        <v>1935</v>
      </c>
      <c r="G36" s="268">
        <v>2581</v>
      </c>
      <c r="H36" s="301">
        <f t="shared" si="1"/>
        <v>0.73382409918636182</v>
      </c>
    </row>
    <row r="37" spans="1:8" s="233" customFormat="1" ht="25.5" x14ac:dyDescent="0.2">
      <c r="A37" s="160">
        <v>222</v>
      </c>
      <c r="B37" s="293" t="s">
        <v>370</v>
      </c>
      <c r="C37" s="268">
        <v>0</v>
      </c>
      <c r="D37" s="269">
        <v>0</v>
      </c>
      <c r="E37" s="268">
        <v>0</v>
      </c>
      <c r="F37" s="300">
        <v>22</v>
      </c>
      <c r="G37" s="268">
        <v>30</v>
      </c>
      <c r="H37" s="301">
        <f t="shared" si="1"/>
        <v>0</v>
      </c>
    </row>
    <row r="38" spans="1:8" s="233" customFormat="1" x14ac:dyDescent="0.2">
      <c r="A38" s="160">
        <v>223</v>
      </c>
      <c r="B38" s="293" t="s">
        <v>369</v>
      </c>
      <c r="C38" s="268">
        <v>127</v>
      </c>
      <c r="D38" s="269">
        <v>232</v>
      </c>
      <c r="E38" s="268">
        <v>310</v>
      </c>
      <c r="F38" s="300">
        <v>825</v>
      </c>
      <c r="G38" s="268">
        <v>1100</v>
      </c>
      <c r="H38" s="301">
        <f t="shared" si="1"/>
        <v>0.2818181818181818</v>
      </c>
    </row>
    <row r="39" spans="1:8" s="233" customFormat="1" x14ac:dyDescent="0.2">
      <c r="A39" s="160">
        <v>224</v>
      </c>
      <c r="B39" s="293" t="s">
        <v>433</v>
      </c>
      <c r="C39" s="268" t="s">
        <v>3</v>
      </c>
      <c r="D39" s="269" t="s">
        <v>3</v>
      </c>
      <c r="E39" s="268" t="s">
        <v>3</v>
      </c>
      <c r="F39" s="300" t="s">
        <v>3</v>
      </c>
      <c r="G39" s="268" t="s">
        <v>3</v>
      </c>
      <c r="H39" s="301" t="str">
        <f t="shared" si="1"/>
        <v/>
      </c>
    </row>
    <row r="40" spans="1:8" s="233" customFormat="1" x14ac:dyDescent="0.2">
      <c r="A40" s="160">
        <v>225</v>
      </c>
      <c r="B40" s="293" t="s">
        <v>377</v>
      </c>
      <c r="C40" s="268" t="s">
        <v>3</v>
      </c>
      <c r="D40" s="269" t="s">
        <v>3</v>
      </c>
      <c r="E40" s="268" t="s">
        <v>3</v>
      </c>
      <c r="F40" s="300" t="s">
        <v>3</v>
      </c>
      <c r="G40" s="268" t="s">
        <v>3</v>
      </c>
      <c r="H40" s="301" t="str">
        <f t="shared" si="1"/>
        <v/>
      </c>
    </row>
    <row r="41" spans="1:8" s="233" customFormat="1" ht="25.5" x14ac:dyDescent="0.2">
      <c r="A41" s="160">
        <v>226</v>
      </c>
      <c r="B41" s="260" t="s">
        <v>504</v>
      </c>
      <c r="C41" s="268" t="s">
        <v>3</v>
      </c>
      <c r="D41" s="269" t="s">
        <v>3</v>
      </c>
      <c r="E41" s="268" t="s">
        <v>3</v>
      </c>
      <c r="F41" s="300" t="s">
        <v>3</v>
      </c>
      <c r="G41" s="268" t="s">
        <v>3</v>
      </c>
      <c r="H41" s="301" t="str">
        <f t="shared" si="1"/>
        <v/>
      </c>
    </row>
    <row r="42" spans="1:8" s="233" customFormat="1" ht="13.5" thickBot="1" x14ac:dyDescent="0.25">
      <c r="A42" s="263">
        <v>227</v>
      </c>
      <c r="B42" s="264" t="s">
        <v>439</v>
      </c>
      <c r="C42" s="270" t="s">
        <v>3</v>
      </c>
      <c r="D42" s="271" t="s">
        <v>3</v>
      </c>
      <c r="E42" s="270" t="s">
        <v>3</v>
      </c>
      <c r="F42" s="302" t="s">
        <v>3</v>
      </c>
      <c r="G42" s="270" t="s">
        <v>3</v>
      </c>
      <c r="H42" s="303" t="str">
        <f t="shared" si="1"/>
        <v/>
      </c>
    </row>
    <row r="44" spans="1:8" x14ac:dyDescent="0.2">
      <c r="A44" s="511" t="s">
        <v>314</v>
      </c>
      <c r="B44" s="511"/>
    </row>
    <row r="45" spans="1:8" ht="13.5" thickBot="1" x14ac:dyDescent="0.25"/>
    <row r="46" spans="1:8" ht="42" customHeight="1" x14ac:dyDescent="0.2">
      <c r="A46" s="496" t="s">
        <v>424</v>
      </c>
      <c r="B46" s="492" t="s">
        <v>423</v>
      </c>
      <c r="C46" s="492" t="s">
        <v>495</v>
      </c>
      <c r="D46" s="519" t="s">
        <v>493</v>
      </c>
      <c r="E46" s="520"/>
      <c r="F46" s="519" t="s">
        <v>492</v>
      </c>
      <c r="G46" s="520"/>
      <c r="H46" s="494" t="s">
        <v>365</v>
      </c>
    </row>
    <row r="47" spans="1:8" ht="15" customHeight="1" thickBot="1" x14ac:dyDescent="0.25">
      <c r="A47" s="518"/>
      <c r="B47" s="517"/>
      <c r="C47" s="517"/>
      <c r="D47" s="227" t="s">
        <v>353</v>
      </c>
      <c r="E47" s="227" t="s">
        <v>527</v>
      </c>
      <c r="F47" s="227" t="s">
        <v>470</v>
      </c>
      <c r="G47" s="227" t="s">
        <v>527</v>
      </c>
      <c r="H47" s="521"/>
    </row>
    <row r="48" spans="1:8" s="233" customFormat="1" x14ac:dyDescent="0.2">
      <c r="A48" s="272">
        <v>311</v>
      </c>
      <c r="B48" s="290" t="s">
        <v>352</v>
      </c>
      <c r="C48" s="266" t="s">
        <v>3</v>
      </c>
      <c r="D48" s="266" t="s">
        <v>3</v>
      </c>
      <c r="E48" s="266" t="s">
        <v>3</v>
      </c>
      <c r="F48" s="298" t="s">
        <v>3</v>
      </c>
      <c r="G48" s="266" t="s">
        <v>3</v>
      </c>
      <c r="H48" s="299" t="str">
        <f>IF(ISERR(E48/G48),"",E48/G48)</f>
        <v/>
      </c>
    </row>
    <row r="49" spans="1:8" s="233" customFormat="1" x14ac:dyDescent="0.2">
      <c r="A49" s="161">
        <v>312</v>
      </c>
      <c r="B49" s="304" t="s">
        <v>323</v>
      </c>
      <c r="C49" s="268" t="s">
        <v>3</v>
      </c>
      <c r="D49" s="268" t="s">
        <v>3</v>
      </c>
      <c r="E49" s="268" t="s">
        <v>3</v>
      </c>
      <c r="F49" s="300" t="s">
        <v>3</v>
      </c>
      <c r="G49" s="268" t="s">
        <v>3</v>
      </c>
      <c r="H49" s="301" t="str">
        <f t="shared" ref="H49:H55" si="2">IF(ISERR(E49/G49),"",E49/G49)</f>
        <v/>
      </c>
    </row>
    <row r="50" spans="1:8" s="233" customFormat="1" x14ac:dyDescent="0.2">
      <c r="A50" s="161">
        <v>313</v>
      </c>
      <c r="B50" s="293" t="s">
        <v>355</v>
      </c>
      <c r="C50" s="268" t="s">
        <v>3</v>
      </c>
      <c r="D50" s="268" t="s">
        <v>3</v>
      </c>
      <c r="E50" s="268" t="s">
        <v>3</v>
      </c>
      <c r="F50" s="300" t="s">
        <v>3</v>
      </c>
      <c r="G50" s="268" t="s">
        <v>3</v>
      </c>
      <c r="H50" s="301" t="str">
        <f t="shared" si="2"/>
        <v/>
      </c>
    </row>
    <row r="51" spans="1:8" s="233" customFormat="1" ht="25.5" x14ac:dyDescent="0.2">
      <c r="A51" s="161">
        <v>321</v>
      </c>
      <c r="B51" s="293" t="s">
        <v>317</v>
      </c>
      <c r="C51" s="268">
        <v>2457</v>
      </c>
      <c r="D51" s="268">
        <v>2457</v>
      </c>
      <c r="E51" s="268">
        <v>3275</v>
      </c>
      <c r="F51" s="300">
        <v>3931</v>
      </c>
      <c r="G51" s="268">
        <v>5241</v>
      </c>
      <c r="H51" s="301">
        <f t="shared" si="2"/>
        <v>0.62488074794886472</v>
      </c>
    </row>
    <row r="52" spans="1:8" s="233" customFormat="1" x14ac:dyDescent="0.2">
      <c r="A52" s="161">
        <v>322</v>
      </c>
      <c r="B52" s="293" t="s">
        <v>547</v>
      </c>
      <c r="C52" s="243" t="s">
        <v>3</v>
      </c>
      <c r="D52" s="294" t="s">
        <v>3</v>
      </c>
      <c r="E52" s="243" t="s">
        <v>3</v>
      </c>
      <c r="F52" s="243" t="s">
        <v>3</v>
      </c>
      <c r="G52" s="243" t="s">
        <v>3</v>
      </c>
      <c r="H52" s="301" t="str">
        <f t="shared" si="2"/>
        <v/>
      </c>
    </row>
    <row r="53" spans="1:8" s="233" customFormat="1" x14ac:dyDescent="0.2">
      <c r="A53" s="161">
        <v>323</v>
      </c>
      <c r="B53" s="293" t="s">
        <v>329</v>
      </c>
      <c r="C53" s="243" t="s">
        <v>3</v>
      </c>
      <c r="D53" s="294" t="s">
        <v>3</v>
      </c>
      <c r="E53" s="243" t="s">
        <v>3</v>
      </c>
      <c r="F53" s="243" t="s">
        <v>3</v>
      </c>
      <c r="G53" s="243" t="s">
        <v>3</v>
      </c>
      <c r="H53" s="301" t="str">
        <f t="shared" si="2"/>
        <v/>
      </c>
    </row>
    <row r="54" spans="1:8" s="233" customFormat="1" ht="38.25" x14ac:dyDescent="0.2">
      <c r="A54" s="161">
        <v>331</v>
      </c>
      <c r="B54" s="305" t="s">
        <v>536</v>
      </c>
      <c r="C54" s="243" t="s">
        <v>3</v>
      </c>
      <c r="D54" s="294" t="s">
        <v>3</v>
      </c>
      <c r="E54" s="243" t="s">
        <v>3</v>
      </c>
      <c r="F54" s="243" t="s">
        <v>3</v>
      </c>
      <c r="G54" s="243" t="s">
        <v>3</v>
      </c>
      <c r="H54" s="301" t="str">
        <f t="shared" si="2"/>
        <v/>
      </c>
    </row>
    <row r="55" spans="1:8" s="233" customFormat="1" ht="26.25" thickBot="1" x14ac:dyDescent="0.25">
      <c r="A55" s="273">
        <v>341</v>
      </c>
      <c r="B55" s="264" t="s">
        <v>513</v>
      </c>
      <c r="C55" s="243" t="s">
        <v>3</v>
      </c>
      <c r="D55" s="294" t="s">
        <v>3</v>
      </c>
      <c r="E55" s="243" t="s">
        <v>3</v>
      </c>
      <c r="F55" s="243" t="s">
        <v>3</v>
      </c>
      <c r="G55" s="243" t="s">
        <v>3</v>
      </c>
      <c r="H55" s="303" t="str">
        <f t="shared" si="2"/>
        <v/>
      </c>
    </row>
    <row r="57" spans="1:8" x14ac:dyDescent="0.2">
      <c r="A57" s="511" t="s">
        <v>315</v>
      </c>
      <c r="B57" s="511"/>
    </row>
    <row r="58" spans="1:8" ht="13.5" thickBot="1" x14ac:dyDescent="0.25"/>
    <row r="59" spans="1:8" ht="42" customHeight="1" x14ac:dyDescent="0.2">
      <c r="A59" s="496" t="s">
        <v>424</v>
      </c>
      <c r="B59" s="492" t="s">
        <v>423</v>
      </c>
      <c r="C59" s="492" t="s">
        <v>495</v>
      </c>
      <c r="D59" s="519" t="s">
        <v>493</v>
      </c>
      <c r="E59" s="520"/>
      <c r="F59" s="519" t="s">
        <v>492</v>
      </c>
      <c r="G59" s="520"/>
      <c r="H59" s="494" t="s">
        <v>365</v>
      </c>
    </row>
    <row r="60" spans="1:8" ht="15" customHeight="1" thickBot="1" x14ac:dyDescent="0.25">
      <c r="A60" s="518"/>
      <c r="B60" s="517"/>
      <c r="C60" s="517"/>
      <c r="D60" s="227" t="s">
        <v>353</v>
      </c>
      <c r="E60" s="227" t="s">
        <v>527</v>
      </c>
      <c r="F60" s="227" t="s">
        <v>470</v>
      </c>
      <c r="G60" s="227" t="s">
        <v>527</v>
      </c>
      <c r="H60" s="521"/>
    </row>
    <row r="61" spans="1:8" s="233" customFormat="1" ht="38.25" x14ac:dyDescent="0.2">
      <c r="A61" s="228" t="s">
        <v>209</v>
      </c>
      <c r="B61" s="306" t="s">
        <v>388</v>
      </c>
      <c r="C61" s="266" t="s">
        <v>3</v>
      </c>
      <c r="D61" s="266" t="s">
        <v>3</v>
      </c>
      <c r="E61" s="266" t="s">
        <v>3</v>
      </c>
      <c r="F61" s="298" t="s">
        <v>3</v>
      </c>
      <c r="G61" s="266" t="s">
        <v>3</v>
      </c>
      <c r="H61" s="307" t="str">
        <f>IF(ISERR(E61/G61),"",E61/G61)</f>
        <v/>
      </c>
    </row>
    <row r="62" spans="1:8" s="233" customFormat="1" x14ac:dyDescent="0.2">
      <c r="A62" s="155">
        <v>421</v>
      </c>
      <c r="B62" s="305" t="s">
        <v>387</v>
      </c>
      <c r="C62" s="268" t="s">
        <v>3</v>
      </c>
      <c r="D62" s="268" t="s">
        <v>3</v>
      </c>
      <c r="E62" s="268" t="s">
        <v>3</v>
      </c>
      <c r="F62" s="300" t="s">
        <v>3</v>
      </c>
      <c r="G62" s="268" t="s">
        <v>3</v>
      </c>
      <c r="H62" s="301" t="str">
        <f>IF(ISERR(E62/G62),"",E62/G62)</f>
        <v/>
      </c>
    </row>
    <row r="63" spans="1:8" s="233" customFormat="1" ht="39" thickBot="1" x14ac:dyDescent="0.25">
      <c r="A63" s="263">
        <v>431</v>
      </c>
      <c r="B63" s="261" t="s">
        <v>506</v>
      </c>
      <c r="C63" s="270" t="s">
        <v>3</v>
      </c>
      <c r="D63" s="270" t="s">
        <v>3</v>
      </c>
      <c r="E63" s="270" t="s">
        <v>3</v>
      </c>
      <c r="F63" s="302" t="s">
        <v>3</v>
      </c>
      <c r="G63" s="270" t="s">
        <v>3</v>
      </c>
      <c r="H63" s="303" t="str">
        <f>IF(ISERR(E63/G63),"",E63/G63)</f>
        <v/>
      </c>
    </row>
  </sheetData>
  <sheetProtection selectLockedCells="1"/>
  <mergeCells count="29">
    <mergeCell ref="C29:C30"/>
    <mergeCell ref="A4:C4"/>
    <mergeCell ref="A6:B6"/>
    <mergeCell ref="A8:A9"/>
    <mergeCell ref="B8:B9"/>
    <mergeCell ref="C8:C9"/>
    <mergeCell ref="A29:A30"/>
    <mergeCell ref="A27:B27"/>
    <mergeCell ref="B29:B30"/>
    <mergeCell ref="D59:E59"/>
    <mergeCell ref="F59:G59"/>
    <mergeCell ref="H59:H60"/>
    <mergeCell ref="H8:H9"/>
    <mergeCell ref="D8:E8"/>
    <mergeCell ref="F8:G8"/>
    <mergeCell ref="D46:E46"/>
    <mergeCell ref="F46:G46"/>
    <mergeCell ref="H46:H47"/>
    <mergeCell ref="H29:H30"/>
    <mergeCell ref="F29:G29"/>
    <mergeCell ref="D29:E29"/>
    <mergeCell ref="A44:B44"/>
    <mergeCell ref="C46:C47"/>
    <mergeCell ref="A59:A60"/>
    <mergeCell ref="B59:B60"/>
    <mergeCell ref="A46:A47"/>
    <mergeCell ref="B46:B47"/>
    <mergeCell ref="A57:B57"/>
    <mergeCell ref="C59:C60"/>
  </mergeCells>
  <phoneticPr fontId="4" type="noConversion"/>
  <pageMargins left="0.75" right="0.75" top="1" bottom="1" header="0.5" footer="0.5"/>
  <pageSetup paperSize="9" scale="74" orientation="landscape" horizontalDpi="300" verticalDpi="300" r:id="rId1"/>
  <headerFooter alignWithMargins="0"/>
  <rowBreaks count="4" manualBreakCount="4">
    <brk id="43" max="16383" man="1"/>
    <brk id="78" max="16383" man="1"/>
    <brk id="124" max="16383" man="1"/>
    <brk id="1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28"/>
  <sheetViews>
    <sheetView topLeftCell="E1" zoomScaleNormal="100" workbookViewId="0">
      <selection activeCell="M12" sqref="M12"/>
    </sheetView>
  </sheetViews>
  <sheetFormatPr defaultRowHeight="24.95" customHeight="1" x14ac:dyDescent="0.2"/>
  <cols>
    <col min="1" max="1" width="22.140625" style="56" bestFit="1" customWidth="1"/>
    <col min="2" max="2" width="35.28515625" style="149" customWidth="1"/>
    <col min="3" max="6" width="15.7109375" style="76" customWidth="1"/>
    <col min="7" max="7" width="16" style="76" customWidth="1"/>
    <col min="8" max="8" width="13" style="56" customWidth="1"/>
    <col min="9" max="9" width="17.140625" style="56" customWidth="1"/>
    <col min="10" max="10" width="16.140625" style="56" customWidth="1"/>
    <col min="11" max="16384" width="9.140625" style="56"/>
  </cols>
  <sheetData>
    <row r="1" spans="1:10" s="41" customFormat="1" ht="24.95" customHeight="1" x14ac:dyDescent="0.2">
      <c r="A1" s="309" t="s">
        <v>220</v>
      </c>
      <c r="B1" s="337" t="s">
        <v>548</v>
      </c>
      <c r="C1" s="320"/>
      <c r="D1" s="337"/>
      <c r="E1" s="337"/>
      <c r="F1" s="337"/>
      <c r="G1" s="337"/>
      <c r="H1" s="337"/>
      <c r="I1" s="337"/>
      <c r="J1" s="337"/>
    </row>
    <row r="2" spans="1:10" s="41" customFormat="1" ht="24.95" customHeight="1" thickBot="1" x14ac:dyDescent="0.25">
      <c r="A2" s="320"/>
      <c r="B2" s="481"/>
      <c r="C2" s="338"/>
      <c r="D2" s="338"/>
      <c r="E2" s="338"/>
      <c r="F2" s="338"/>
      <c r="G2" s="338"/>
      <c r="H2" s="320"/>
      <c r="I2" s="320"/>
      <c r="J2" s="320"/>
    </row>
    <row r="3" spans="1:10" s="41" customFormat="1" ht="24.95" customHeight="1" x14ac:dyDescent="0.2">
      <c r="A3" s="541" t="s">
        <v>488</v>
      </c>
      <c r="B3" s="528" t="s">
        <v>540</v>
      </c>
      <c r="C3" s="526" t="s">
        <v>463</v>
      </c>
      <c r="D3" s="533"/>
      <c r="E3" s="533"/>
      <c r="F3" s="527"/>
      <c r="G3" s="531" t="s">
        <v>542</v>
      </c>
      <c r="H3" s="529" t="s">
        <v>467</v>
      </c>
      <c r="I3" s="526" t="s">
        <v>494</v>
      </c>
      <c r="J3" s="527"/>
    </row>
    <row r="4" spans="1:10" s="41" customFormat="1" ht="24.95" customHeight="1" thickBot="1" x14ac:dyDescent="0.25">
      <c r="A4" s="541"/>
      <c r="B4" s="528"/>
      <c r="C4" s="322" t="s">
        <v>306</v>
      </c>
      <c r="D4" s="409" t="s">
        <v>374</v>
      </c>
      <c r="E4" s="409" t="s">
        <v>378</v>
      </c>
      <c r="F4" s="482" t="s">
        <v>527</v>
      </c>
      <c r="G4" s="532"/>
      <c r="H4" s="530"/>
      <c r="I4" s="323" t="s">
        <v>353</v>
      </c>
      <c r="J4" s="330" t="s">
        <v>527</v>
      </c>
    </row>
    <row r="5" spans="1:10" s="41" customFormat="1" ht="28.5" customHeight="1" x14ac:dyDescent="0.2">
      <c r="A5" s="539" t="s">
        <v>325</v>
      </c>
      <c r="B5" s="364" t="s">
        <v>538</v>
      </c>
      <c r="C5" s="274" t="s">
        <v>3</v>
      </c>
      <c r="D5" s="265" t="s">
        <v>3</v>
      </c>
      <c r="E5" s="265" t="s">
        <v>3</v>
      </c>
      <c r="F5" s="413" t="str">
        <f>IF(COUNT(C5:E5)=0,"",SUM(C5:E5))</f>
        <v/>
      </c>
      <c r="G5" s="483"/>
      <c r="H5" s="332" t="s">
        <v>3</v>
      </c>
      <c r="I5" s="452" t="s">
        <v>3</v>
      </c>
      <c r="J5" s="327" t="s">
        <v>3</v>
      </c>
    </row>
    <row r="6" spans="1:10" s="41" customFormat="1" ht="28.5" customHeight="1" x14ac:dyDescent="0.2">
      <c r="A6" s="540"/>
      <c r="B6" s="365" t="s">
        <v>472</v>
      </c>
      <c r="C6" s="275" t="s">
        <v>3</v>
      </c>
      <c r="D6" s="243" t="s">
        <v>3</v>
      </c>
      <c r="E6" s="243" t="s">
        <v>3</v>
      </c>
      <c r="F6" s="420" t="str">
        <f t="shared" ref="F6:F15" si="0">IF(COUNT(C6:E6)=0,"",SUM(C6:E6))</f>
        <v/>
      </c>
      <c r="G6" s="483"/>
      <c r="H6" s="332" t="s">
        <v>3</v>
      </c>
      <c r="I6" s="452" t="s">
        <v>3</v>
      </c>
      <c r="J6" s="327" t="s">
        <v>3</v>
      </c>
    </row>
    <row r="7" spans="1:10" s="41" customFormat="1" ht="30" customHeight="1" x14ac:dyDescent="0.2">
      <c r="A7" s="538" t="s">
        <v>501</v>
      </c>
      <c r="B7" s="365" t="s">
        <v>396</v>
      </c>
      <c r="C7" s="275" t="s">
        <v>3</v>
      </c>
      <c r="D7" s="243" t="s">
        <v>3</v>
      </c>
      <c r="E7" s="243" t="s">
        <v>3</v>
      </c>
      <c r="F7" s="420" t="str">
        <f t="shared" si="0"/>
        <v/>
      </c>
      <c r="G7" s="484"/>
      <c r="H7" s="334" t="s">
        <v>3</v>
      </c>
      <c r="I7" s="424" t="s">
        <v>3</v>
      </c>
      <c r="J7" s="310" t="s">
        <v>3</v>
      </c>
    </row>
    <row r="8" spans="1:10" s="41" customFormat="1" ht="30" customHeight="1" x14ac:dyDescent="0.2">
      <c r="A8" s="538"/>
      <c r="B8" s="365" t="s">
        <v>472</v>
      </c>
      <c r="C8" s="275" t="s">
        <v>3</v>
      </c>
      <c r="D8" s="243" t="s">
        <v>3</v>
      </c>
      <c r="E8" s="243" t="s">
        <v>3</v>
      </c>
      <c r="F8" s="420" t="str">
        <f t="shared" si="0"/>
        <v/>
      </c>
      <c r="G8" s="484"/>
      <c r="H8" s="334" t="s">
        <v>3</v>
      </c>
      <c r="I8" s="424" t="s">
        <v>3</v>
      </c>
      <c r="J8" s="310" t="s">
        <v>3</v>
      </c>
    </row>
    <row r="9" spans="1:10" s="41" customFormat="1" ht="27.75" customHeight="1" x14ac:dyDescent="0.2">
      <c r="A9" s="538" t="s">
        <v>549</v>
      </c>
      <c r="B9" s="365" t="s">
        <v>397</v>
      </c>
      <c r="C9" s="275" t="s">
        <v>3</v>
      </c>
      <c r="D9" s="243" t="s">
        <v>3</v>
      </c>
      <c r="E9" s="243" t="s">
        <v>3</v>
      </c>
      <c r="F9" s="420" t="str">
        <f t="shared" si="0"/>
        <v/>
      </c>
      <c r="G9" s="484"/>
      <c r="H9" s="334" t="s">
        <v>3</v>
      </c>
      <c r="I9" s="424" t="s">
        <v>3</v>
      </c>
      <c r="J9" s="310" t="s">
        <v>3</v>
      </c>
    </row>
    <row r="10" spans="1:10" s="41" customFormat="1" ht="27.75" customHeight="1" x14ac:dyDescent="0.2">
      <c r="A10" s="538"/>
      <c r="B10" s="365" t="s">
        <v>472</v>
      </c>
      <c r="C10" s="275" t="s">
        <v>3</v>
      </c>
      <c r="D10" s="243" t="s">
        <v>3</v>
      </c>
      <c r="E10" s="243" t="s">
        <v>3</v>
      </c>
      <c r="F10" s="420" t="str">
        <f t="shared" si="0"/>
        <v/>
      </c>
      <c r="G10" s="484"/>
      <c r="H10" s="334" t="s">
        <v>3</v>
      </c>
      <c r="I10" s="424" t="s">
        <v>3</v>
      </c>
      <c r="J10" s="310" t="s">
        <v>3</v>
      </c>
    </row>
    <row r="11" spans="1:10" s="41" customFormat="1" ht="27" customHeight="1" x14ac:dyDescent="0.2">
      <c r="A11" s="538" t="s">
        <v>319</v>
      </c>
      <c r="B11" s="365" t="s">
        <v>395</v>
      </c>
      <c r="C11" s="275" t="s">
        <v>3</v>
      </c>
      <c r="D11" s="243" t="s">
        <v>3</v>
      </c>
      <c r="E11" s="243" t="s">
        <v>3</v>
      </c>
      <c r="F11" s="420" t="str">
        <f t="shared" si="0"/>
        <v/>
      </c>
      <c r="G11" s="484"/>
      <c r="H11" s="334" t="s">
        <v>3</v>
      </c>
      <c r="I11" s="424" t="s">
        <v>3</v>
      </c>
      <c r="J11" s="310" t="s">
        <v>3</v>
      </c>
    </row>
    <row r="12" spans="1:10" s="41" customFormat="1" ht="27" customHeight="1" x14ac:dyDescent="0.2">
      <c r="A12" s="538"/>
      <c r="B12" s="365" t="s">
        <v>472</v>
      </c>
      <c r="C12" s="275" t="s">
        <v>3</v>
      </c>
      <c r="D12" s="243" t="s">
        <v>3</v>
      </c>
      <c r="E12" s="243" t="s">
        <v>3</v>
      </c>
      <c r="F12" s="420" t="str">
        <f t="shared" si="0"/>
        <v/>
      </c>
      <c r="G12" s="485"/>
      <c r="H12" s="335" t="s">
        <v>3</v>
      </c>
      <c r="I12" s="428" t="s">
        <v>3</v>
      </c>
      <c r="J12" s="312" t="s">
        <v>3</v>
      </c>
    </row>
    <row r="13" spans="1:10" s="41" customFormat="1" ht="27" customHeight="1" x14ac:dyDescent="0.2">
      <c r="A13" s="536" t="s">
        <v>425</v>
      </c>
      <c r="B13" s="537"/>
      <c r="C13" s="275" t="s">
        <v>3</v>
      </c>
      <c r="D13" s="243" t="s">
        <v>3</v>
      </c>
      <c r="E13" s="243" t="s">
        <v>3</v>
      </c>
      <c r="F13" s="420" t="str">
        <f t="shared" si="0"/>
        <v/>
      </c>
      <c r="G13" s="485"/>
      <c r="H13" s="335" t="s">
        <v>3</v>
      </c>
      <c r="I13" s="428" t="s">
        <v>3</v>
      </c>
      <c r="J13" s="312" t="s">
        <v>3</v>
      </c>
    </row>
    <row r="14" spans="1:10" s="41" customFormat="1" ht="27" customHeight="1" x14ac:dyDescent="0.2">
      <c r="A14" s="536" t="s">
        <v>401</v>
      </c>
      <c r="B14" s="537"/>
      <c r="C14" s="275" t="s">
        <v>3</v>
      </c>
      <c r="D14" s="243" t="s">
        <v>3</v>
      </c>
      <c r="E14" s="243" t="s">
        <v>3</v>
      </c>
      <c r="F14" s="420" t="str">
        <f t="shared" si="0"/>
        <v/>
      </c>
      <c r="G14" s="485"/>
      <c r="H14" s="335" t="s">
        <v>3</v>
      </c>
      <c r="I14" s="428" t="s">
        <v>3</v>
      </c>
      <c r="J14" s="312" t="s">
        <v>3</v>
      </c>
    </row>
    <row r="15" spans="1:10" s="41" customFormat="1" ht="24.95" customHeight="1" thickBot="1" x14ac:dyDescent="0.25">
      <c r="A15" s="534" t="s">
        <v>321</v>
      </c>
      <c r="B15" s="535"/>
      <c r="C15" s="276" t="s">
        <v>3</v>
      </c>
      <c r="D15" s="253" t="s">
        <v>3</v>
      </c>
      <c r="E15" s="253" t="s">
        <v>3</v>
      </c>
      <c r="F15" s="432" t="str">
        <f t="shared" si="0"/>
        <v/>
      </c>
      <c r="G15" s="485"/>
      <c r="H15" s="335" t="s">
        <v>3</v>
      </c>
      <c r="I15" s="428" t="s">
        <v>3</v>
      </c>
      <c r="J15" s="312" t="s">
        <v>3</v>
      </c>
    </row>
    <row r="16" spans="1:10" ht="24.95" customHeight="1" thickBot="1" x14ac:dyDescent="0.25">
      <c r="A16" s="524" t="s">
        <v>527</v>
      </c>
      <c r="B16" s="525"/>
      <c r="C16" s="439" t="str">
        <f>IF(COUNT(C5:C15)=0,"",SUM(C5:C15))</f>
        <v/>
      </c>
      <c r="D16" s="440" t="str">
        <f>IF(COUNT(D5:D15)=0,"",SUM(D5:D15))</f>
        <v/>
      </c>
      <c r="E16" s="440" t="str">
        <f>IF(COUNT(E5:E15)=0,"",SUM(E5:E15))</f>
        <v/>
      </c>
      <c r="F16" s="449" t="str">
        <f>IF(COUNT(F5:F15)=0,"",SUM(F5:F15))</f>
        <v/>
      </c>
      <c r="G16" s="344" t="s">
        <v>3</v>
      </c>
      <c r="H16" s="336" t="str">
        <f>IF(COUNT(H5:H15)=0,"",SUM(H5:H15))</f>
        <v/>
      </c>
      <c r="I16" s="486" t="str">
        <f>IF(COUNT(I5:I15)=0,"",SUM(I5:I15))</f>
        <v/>
      </c>
      <c r="J16" s="317" t="str">
        <f>IF(COUNT(J5:J15)=0,"",SUM(J5:J15))</f>
        <v/>
      </c>
    </row>
    <row r="24" spans="4:10" ht="24.95" customHeight="1" x14ac:dyDescent="0.2">
      <c r="D24" s="156"/>
    </row>
    <row r="28" spans="4:10" ht="24.95" customHeight="1" x14ac:dyDescent="0.2">
      <c r="J28" s="129"/>
    </row>
  </sheetData>
  <sheetProtection selectLockedCells="1"/>
  <mergeCells count="14">
    <mergeCell ref="A16:B16"/>
    <mergeCell ref="I3:J3"/>
    <mergeCell ref="B3:B4"/>
    <mergeCell ref="H3:H4"/>
    <mergeCell ref="G3:G4"/>
    <mergeCell ref="C3:F3"/>
    <mergeCell ref="A15:B15"/>
    <mergeCell ref="A13:B13"/>
    <mergeCell ref="A14:B14"/>
    <mergeCell ref="A11:A12"/>
    <mergeCell ref="A9:A10"/>
    <mergeCell ref="A7:A8"/>
    <mergeCell ref="A5:A6"/>
    <mergeCell ref="A3:A4"/>
  </mergeCells>
  <phoneticPr fontId="4" type="noConversion"/>
  <pageMargins left="0.55118110236220474" right="0.55118110236220474" top="0.98425196850393704" bottom="0.98425196850393704" header="0.51181102362204722" footer="0.51181102362204722"/>
  <pageSetup paperSize="9" scale="75" orientation="landscape" r:id="rId1"/>
  <headerFooter alignWithMargins="0">
    <oddHeader>&amp;L&amp;UMeasure: Vocational training and information actions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J13"/>
  <sheetViews>
    <sheetView workbookViewId="0">
      <selection activeCell="B21" sqref="B21"/>
    </sheetView>
  </sheetViews>
  <sheetFormatPr defaultRowHeight="24.95" customHeight="1" x14ac:dyDescent="0.2"/>
  <cols>
    <col min="1" max="1" width="18.7109375" style="56" customWidth="1"/>
    <col min="2" max="2" width="49.7109375" style="56" customWidth="1"/>
    <col min="3" max="3" width="15.5703125" style="56" customWidth="1"/>
    <col min="4" max="7" width="20.7109375" style="56" customWidth="1"/>
    <col min="8" max="16384" width="9.140625" style="56"/>
  </cols>
  <sheetData>
    <row r="1" spans="1:10" ht="24.95" customHeight="1" x14ac:dyDescent="0.2">
      <c r="A1" s="309" t="s">
        <v>221</v>
      </c>
      <c r="B1" s="308" t="s">
        <v>545</v>
      </c>
      <c r="C1" s="320"/>
      <c r="D1" s="308"/>
      <c r="E1" s="308"/>
      <c r="F1" s="308"/>
      <c r="G1" s="308"/>
      <c r="H1" s="130"/>
      <c r="I1" s="130"/>
      <c r="J1" s="130"/>
    </row>
    <row r="2" spans="1:10" ht="24.95" customHeight="1" thickBot="1" x14ac:dyDescent="0.25">
      <c r="A2" s="320"/>
      <c r="B2" s="320"/>
      <c r="C2" s="320"/>
      <c r="D2" s="320"/>
      <c r="E2" s="320"/>
      <c r="F2" s="320"/>
      <c r="G2" s="320"/>
    </row>
    <row r="3" spans="1:10" s="41" customFormat="1" ht="24.95" customHeight="1" x14ac:dyDescent="0.2">
      <c r="A3" s="541" t="s">
        <v>488</v>
      </c>
      <c r="B3" s="528" t="s">
        <v>540</v>
      </c>
      <c r="C3" s="531" t="s">
        <v>444</v>
      </c>
      <c r="D3" s="531" t="s">
        <v>455</v>
      </c>
      <c r="E3" s="531" t="s">
        <v>456</v>
      </c>
      <c r="F3" s="526" t="s">
        <v>494</v>
      </c>
      <c r="G3" s="527"/>
    </row>
    <row r="4" spans="1:10" s="41" customFormat="1" ht="24.95" customHeight="1" thickBot="1" x14ac:dyDescent="0.25">
      <c r="A4" s="541"/>
      <c r="B4" s="528"/>
      <c r="C4" s="542"/>
      <c r="D4" s="532"/>
      <c r="E4" s="542"/>
      <c r="F4" s="322" t="s">
        <v>353</v>
      </c>
      <c r="G4" s="321" t="s">
        <v>527</v>
      </c>
    </row>
    <row r="5" spans="1:10" s="41" customFormat="1" ht="38.25" customHeight="1" x14ac:dyDescent="0.2">
      <c r="A5" s="539" t="s">
        <v>325</v>
      </c>
      <c r="B5" s="364" t="s">
        <v>538</v>
      </c>
      <c r="C5" s="472" t="s">
        <v>3</v>
      </c>
      <c r="D5" s="410"/>
      <c r="E5" s="473"/>
      <c r="F5" s="274" t="s">
        <v>3</v>
      </c>
      <c r="G5" s="341" t="s">
        <v>3</v>
      </c>
    </row>
    <row r="6" spans="1:10" s="41" customFormat="1" ht="28.5" customHeight="1" x14ac:dyDescent="0.2">
      <c r="A6" s="540"/>
      <c r="B6" s="365" t="s">
        <v>472</v>
      </c>
      <c r="C6" s="474" t="s">
        <v>3</v>
      </c>
      <c r="D6" s="475"/>
      <c r="E6" s="476"/>
      <c r="F6" s="275" t="s">
        <v>3</v>
      </c>
      <c r="G6" s="310" t="s">
        <v>3</v>
      </c>
    </row>
    <row r="7" spans="1:10" s="41" customFormat="1" ht="28.5" customHeight="1" x14ac:dyDescent="0.2">
      <c r="A7" s="538" t="s">
        <v>501</v>
      </c>
      <c r="B7" s="543"/>
      <c r="C7" s="474" t="s">
        <v>3</v>
      </c>
      <c r="D7" s="475"/>
      <c r="E7" s="476"/>
      <c r="F7" s="275" t="s">
        <v>3</v>
      </c>
      <c r="G7" s="310" t="s">
        <v>3</v>
      </c>
    </row>
    <row r="8" spans="1:10" s="41" customFormat="1" ht="28.5" customHeight="1" x14ac:dyDescent="0.2">
      <c r="A8" s="538" t="s">
        <v>549</v>
      </c>
      <c r="B8" s="543"/>
      <c r="C8" s="474" t="s">
        <v>3</v>
      </c>
      <c r="D8" s="475"/>
      <c r="E8" s="476"/>
      <c r="F8" s="275" t="s">
        <v>3</v>
      </c>
      <c r="G8" s="310" t="s">
        <v>3</v>
      </c>
    </row>
    <row r="9" spans="1:10" s="41" customFormat="1" ht="27.75" customHeight="1" x14ac:dyDescent="0.2">
      <c r="A9" s="538" t="s">
        <v>319</v>
      </c>
      <c r="B9" s="543"/>
      <c r="C9" s="474" t="s">
        <v>3</v>
      </c>
      <c r="D9" s="475"/>
      <c r="E9" s="476"/>
      <c r="F9" s="275" t="s">
        <v>3</v>
      </c>
      <c r="G9" s="310" t="s">
        <v>3</v>
      </c>
    </row>
    <row r="10" spans="1:10" s="41" customFormat="1" ht="30.75" customHeight="1" x14ac:dyDescent="0.2">
      <c r="A10" s="536" t="s">
        <v>425</v>
      </c>
      <c r="B10" s="537"/>
      <c r="C10" s="474" t="s">
        <v>3</v>
      </c>
      <c r="D10" s="475"/>
      <c r="E10" s="476"/>
      <c r="F10" s="275" t="s">
        <v>3</v>
      </c>
      <c r="G10" s="310" t="s">
        <v>3</v>
      </c>
    </row>
    <row r="11" spans="1:10" s="41" customFormat="1" ht="28.5" customHeight="1" x14ac:dyDescent="0.2">
      <c r="A11" s="536" t="s">
        <v>401</v>
      </c>
      <c r="B11" s="537"/>
      <c r="C11" s="474" t="s">
        <v>3</v>
      </c>
      <c r="D11" s="475"/>
      <c r="E11" s="476"/>
      <c r="F11" s="275" t="s">
        <v>3</v>
      </c>
      <c r="G11" s="310" t="s">
        <v>3</v>
      </c>
    </row>
    <row r="12" spans="1:10" s="41" customFormat="1" ht="24.95" customHeight="1" thickBot="1" x14ac:dyDescent="0.25">
      <c r="A12" s="534" t="s">
        <v>321</v>
      </c>
      <c r="B12" s="535"/>
      <c r="C12" s="477" t="s">
        <v>3</v>
      </c>
      <c r="D12" s="475"/>
      <c r="E12" s="478"/>
      <c r="F12" s="276" t="s">
        <v>3</v>
      </c>
      <c r="G12" s="343" t="s">
        <v>3</v>
      </c>
    </row>
    <row r="13" spans="1:10" ht="24.95" customHeight="1" thickBot="1" x14ac:dyDescent="0.25">
      <c r="A13" s="524" t="s">
        <v>527</v>
      </c>
      <c r="B13" s="525"/>
      <c r="C13" s="439" t="str">
        <f>IF(COUNT(C5:C12)=0,"",SUM(C5:C12))</f>
        <v/>
      </c>
      <c r="D13" s="479" t="s">
        <v>3</v>
      </c>
      <c r="E13" s="480" t="s">
        <v>3</v>
      </c>
      <c r="F13" s="439" t="str">
        <f>IF(COUNT(F5:F12)=0,"",SUM(F5:F12))</f>
        <v/>
      </c>
      <c r="G13" s="449" t="str">
        <f>IF(COUNT(G5:G12)=0,"",SUM(G5:G12))</f>
        <v/>
      </c>
    </row>
  </sheetData>
  <sheetProtection selectLockedCells="1"/>
  <mergeCells count="14">
    <mergeCell ref="A13:B13"/>
    <mergeCell ref="E3:E4"/>
    <mergeCell ref="F3:G3"/>
    <mergeCell ref="B3:B4"/>
    <mergeCell ref="D3:D4"/>
    <mergeCell ref="C3:C4"/>
    <mergeCell ref="A5:A6"/>
    <mergeCell ref="A11:B11"/>
    <mergeCell ref="A12:B12"/>
    <mergeCell ref="A7:B7"/>
    <mergeCell ref="A8:B8"/>
    <mergeCell ref="A9:B9"/>
    <mergeCell ref="A10:B10"/>
    <mergeCell ref="A3:A4"/>
  </mergeCells>
  <phoneticPr fontId="4" type="noConversion"/>
  <pageMargins left="0.75" right="0.75" top="1" bottom="1" header="0.5" footer="0.5"/>
  <pageSetup paperSize="9" scale="79" orientation="landscape" r:id="rId1"/>
  <headerFooter alignWithMargins="0">
    <oddHeader>&amp;L&amp;UMeasure : Use of advisory services (farmers)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J12"/>
  <sheetViews>
    <sheetView workbookViewId="0">
      <selection activeCell="C17" sqref="C17"/>
    </sheetView>
  </sheetViews>
  <sheetFormatPr defaultRowHeight="24.95" customHeight="1" x14ac:dyDescent="0.2"/>
  <cols>
    <col min="1" max="1" width="24" style="320" customWidth="1"/>
    <col min="2" max="4" width="30.7109375" style="320" customWidth="1"/>
    <col min="5" max="16384" width="9.140625" style="320"/>
  </cols>
  <sheetData>
    <row r="1" spans="1:10" ht="24.95" customHeight="1" x14ac:dyDescent="0.2">
      <c r="A1" s="309" t="s">
        <v>222</v>
      </c>
      <c r="B1" s="308" t="s">
        <v>510</v>
      </c>
      <c r="C1" s="308"/>
      <c r="D1" s="308"/>
      <c r="E1" s="308"/>
      <c r="F1" s="308"/>
      <c r="G1" s="308"/>
      <c r="H1" s="308"/>
      <c r="I1" s="308"/>
      <c r="J1" s="308"/>
    </row>
    <row r="2" spans="1:10" ht="24.95" customHeight="1" thickBot="1" x14ac:dyDescent="0.25"/>
    <row r="3" spans="1:10" ht="24.95" customHeight="1" x14ac:dyDescent="0.2">
      <c r="A3" s="528" t="s">
        <v>488</v>
      </c>
      <c r="B3" s="531" t="s">
        <v>461</v>
      </c>
      <c r="C3" s="526" t="s">
        <v>494</v>
      </c>
      <c r="D3" s="527"/>
    </row>
    <row r="4" spans="1:10" ht="24.95" customHeight="1" thickBot="1" x14ac:dyDescent="0.25">
      <c r="A4" s="544"/>
      <c r="B4" s="532"/>
      <c r="C4" s="323" t="s">
        <v>353</v>
      </c>
      <c r="D4" s="330" t="s">
        <v>527</v>
      </c>
    </row>
    <row r="5" spans="1:10" ht="24.95" customHeight="1" x14ac:dyDescent="0.2">
      <c r="A5" s="331" t="s">
        <v>325</v>
      </c>
      <c r="B5" s="332" t="s">
        <v>3</v>
      </c>
      <c r="C5" s="325" t="s">
        <v>3</v>
      </c>
      <c r="D5" s="327" t="s">
        <v>3</v>
      </c>
    </row>
    <row r="6" spans="1:10" ht="24.95" customHeight="1" x14ac:dyDescent="0.2">
      <c r="A6" s="333" t="s">
        <v>501</v>
      </c>
      <c r="B6" s="334" t="s">
        <v>3</v>
      </c>
      <c r="C6" s="275" t="s">
        <v>3</v>
      </c>
      <c r="D6" s="310" t="s">
        <v>3</v>
      </c>
    </row>
    <row r="7" spans="1:10" ht="24.95" customHeight="1" x14ac:dyDescent="0.2">
      <c r="A7" s="333" t="s">
        <v>549</v>
      </c>
      <c r="B7" s="335" t="s">
        <v>3</v>
      </c>
      <c r="C7" s="277" t="s">
        <v>3</v>
      </c>
      <c r="D7" s="312" t="s">
        <v>3</v>
      </c>
    </row>
    <row r="8" spans="1:10" ht="24.95" customHeight="1" x14ac:dyDescent="0.2">
      <c r="A8" s="333" t="s">
        <v>319</v>
      </c>
      <c r="B8" s="335" t="s">
        <v>3</v>
      </c>
      <c r="C8" s="277" t="s">
        <v>3</v>
      </c>
      <c r="D8" s="312" t="s">
        <v>3</v>
      </c>
    </row>
    <row r="9" spans="1:10" ht="37.5" customHeight="1" x14ac:dyDescent="0.2">
      <c r="A9" s="360" t="s">
        <v>425</v>
      </c>
      <c r="B9" s="335" t="s">
        <v>3</v>
      </c>
      <c r="C9" s="277" t="s">
        <v>3</v>
      </c>
      <c r="D9" s="312" t="s">
        <v>3</v>
      </c>
    </row>
    <row r="10" spans="1:10" ht="24.95" customHeight="1" x14ac:dyDescent="0.2">
      <c r="A10" s="360" t="s">
        <v>401</v>
      </c>
      <c r="B10" s="335" t="s">
        <v>3</v>
      </c>
      <c r="C10" s="277" t="s">
        <v>3</v>
      </c>
      <c r="D10" s="312" t="s">
        <v>3</v>
      </c>
    </row>
    <row r="11" spans="1:10" ht="24.95" customHeight="1" thickBot="1" x14ac:dyDescent="0.25">
      <c r="A11" s="361" t="s">
        <v>321</v>
      </c>
      <c r="B11" s="335" t="s">
        <v>3</v>
      </c>
      <c r="C11" s="277" t="s">
        <v>3</v>
      </c>
      <c r="D11" s="312" t="s">
        <v>3</v>
      </c>
    </row>
    <row r="12" spans="1:10" ht="24.95" customHeight="1" thickBot="1" x14ac:dyDescent="0.25">
      <c r="A12" s="328" t="s">
        <v>527</v>
      </c>
      <c r="B12" s="336" t="str">
        <f>IF(COUNT(B5:B11)=0,"",SUM(B5:B11))</f>
        <v/>
      </c>
      <c r="C12" s="316" t="str">
        <f>IF(COUNT(C5:C11)=0,"",SUM(C5:C11))</f>
        <v/>
      </c>
      <c r="D12" s="317" t="str">
        <f>IF(COUNT(D5:D11)=0,"",SUM(D5:D11))</f>
        <v/>
      </c>
    </row>
  </sheetData>
  <sheetProtection selectLockedCells="1"/>
  <mergeCells count="3">
    <mergeCell ref="C3:D3"/>
    <mergeCell ref="B3:B4"/>
    <mergeCell ref="A3:A4"/>
  </mergeCells>
  <phoneticPr fontId="4" type="noConversion"/>
  <pageMargins left="0.75" right="0.75" top="1" bottom="1" header="0.5" footer="0.5"/>
  <pageSetup paperSize="9" orientation="landscape" r:id="rId1"/>
  <headerFooter alignWithMargins="0">
    <oddHeader>&amp;L&amp;UMeasure : Setting up of farm management, farm relief and farm advisory services as well as forestry advisory services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ER23"/>
  <sheetViews>
    <sheetView topLeftCell="A16" zoomScale="85" zoomScaleNormal="100" workbookViewId="0">
      <selection activeCell="A18" sqref="A18:A19"/>
    </sheetView>
  </sheetViews>
  <sheetFormatPr defaultRowHeight="24.95" customHeight="1" x14ac:dyDescent="0.2"/>
  <cols>
    <col min="1" max="1" width="15.42578125" style="56" customWidth="1"/>
    <col min="2" max="2" width="22" style="56" customWidth="1"/>
    <col min="3" max="3" width="25.5703125" style="150" customWidth="1"/>
    <col min="4" max="8" width="20.7109375" style="56" customWidth="1"/>
    <col min="9" max="9" width="20.42578125" style="56" customWidth="1"/>
    <col min="10" max="10" width="22.42578125" style="56" customWidth="1"/>
    <col min="11" max="16384" width="9.140625" style="56"/>
  </cols>
  <sheetData>
    <row r="1" spans="1:148" ht="24.95" customHeight="1" x14ac:dyDescent="0.2">
      <c r="A1" s="309" t="s">
        <v>223</v>
      </c>
      <c r="B1" s="308" t="s">
        <v>430</v>
      </c>
      <c r="C1" s="468"/>
      <c r="D1" s="308"/>
      <c r="E1" s="308"/>
      <c r="F1" s="308"/>
      <c r="G1" s="308"/>
      <c r="H1" s="308"/>
      <c r="I1" s="308"/>
      <c r="J1" s="130"/>
      <c r="K1" s="130"/>
      <c r="L1" s="130"/>
    </row>
    <row r="2" spans="1:148" ht="24.95" customHeight="1" thickBot="1" x14ac:dyDescent="0.25">
      <c r="A2" s="320"/>
      <c r="B2" s="320"/>
      <c r="C2" s="468"/>
      <c r="D2" s="320"/>
      <c r="E2" s="320"/>
      <c r="F2" s="320"/>
      <c r="G2" s="320"/>
      <c r="H2" s="320"/>
      <c r="I2" s="320"/>
    </row>
    <row r="3" spans="1:148" s="41" customFormat="1" ht="24.95" customHeight="1" x14ac:dyDescent="0.2">
      <c r="A3" s="541" t="s">
        <v>488</v>
      </c>
      <c r="B3" s="528" t="s">
        <v>540</v>
      </c>
      <c r="C3" s="526" t="s">
        <v>444</v>
      </c>
      <c r="D3" s="533"/>
      <c r="E3" s="527"/>
      <c r="F3" s="531" t="s">
        <v>454</v>
      </c>
      <c r="G3" s="526" t="s">
        <v>494</v>
      </c>
      <c r="H3" s="527"/>
      <c r="I3" s="531" t="s">
        <v>533</v>
      </c>
      <c r="J3" s="151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</row>
    <row r="4" spans="1:148" s="105" customFormat="1" ht="24.95" customHeight="1" thickBot="1" x14ac:dyDescent="0.25">
      <c r="A4" s="541"/>
      <c r="B4" s="528"/>
      <c r="C4" s="322" t="s">
        <v>471</v>
      </c>
      <c r="D4" s="405" t="s">
        <v>337</v>
      </c>
      <c r="E4" s="321" t="s">
        <v>527</v>
      </c>
      <c r="F4" s="542"/>
      <c r="G4" s="322" t="s">
        <v>353</v>
      </c>
      <c r="H4" s="321" t="s">
        <v>527</v>
      </c>
      <c r="I4" s="542"/>
      <c r="J4" s="152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</row>
    <row r="5" spans="1:148" s="41" customFormat="1" ht="76.5" x14ac:dyDescent="0.2">
      <c r="A5" s="539" t="s">
        <v>325</v>
      </c>
      <c r="B5" s="364" t="s">
        <v>390</v>
      </c>
      <c r="C5" s="274">
        <v>0</v>
      </c>
      <c r="D5" s="265">
        <v>0</v>
      </c>
      <c r="E5" s="413">
        <f t="shared" ref="E5:E22" si="0">IF(COUNT(C5:D5)=0,"",SUM(C5:D5))</f>
        <v>0</v>
      </c>
      <c r="F5" s="291">
        <v>0</v>
      </c>
      <c r="G5" s="274">
        <v>0</v>
      </c>
      <c r="H5" s="469">
        <v>0</v>
      </c>
      <c r="I5" s="339">
        <v>0</v>
      </c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</row>
    <row r="6" spans="1:148" s="41" customFormat="1" ht="76.5" x14ac:dyDescent="0.2">
      <c r="A6" s="545"/>
      <c r="B6" s="365" t="s">
        <v>391</v>
      </c>
      <c r="C6" s="275">
        <v>0</v>
      </c>
      <c r="D6" s="243">
        <v>0</v>
      </c>
      <c r="E6" s="420">
        <f t="shared" si="0"/>
        <v>0</v>
      </c>
      <c r="F6" s="294">
        <v>0</v>
      </c>
      <c r="G6" s="275">
        <v>0</v>
      </c>
      <c r="H6" s="454">
        <v>0</v>
      </c>
      <c r="I6" s="334">
        <v>0</v>
      </c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</row>
    <row r="7" spans="1:148" s="41" customFormat="1" ht="89.25" x14ac:dyDescent="0.2">
      <c r="A7" s="545"/>
      <c r="B7" s="365" t="s">
        <v>487</v>
      </c>
      <c r="C7" s="275">
        <v>0</v>
      </c>
      <c r="D7" s="243">
        <v>0</v>
      </c>
      <c r="E7" s="420">
        <f t="shared" si="0"/>
        <v>0</v>
      </c>
      <c r="F7" s="294">
        <v>0</v>
      </c>
      <c r="G7" s="275">
        <v>0</v>
      </c>
      <c r="H7" s="454">
        <v>0</v>
      </c>
      <c r="I7" s="334">
        <v>0</v>
      </c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</row>
    <row r="8" spans="1:148" s="41" customFormat="1" ht="19.5" customHeight="1" x14ac:dyDescent="0.2">
      <c r="A8" s="540"/>
      <c r="B8" s="365" t="s">
        <v>472</v>
      </c>
      <c r="C8" s="275">
        <v>0</v>
      </c>
      <c r="D8" s="243">
        <v>0</v>
      </c>
      <c r="E8" s="420">
        <f t="shared" si="0"/>
        <v>0</v>
      </c>
      <c r="F8" s="294">
        <v>0</v>
      </c>
      <c r="G8" s="275">
        <v>0</v>
      </c>
      <c r="H8" s="454">
        <v>0</v>
      </c>
      <c r="I8" s="334">
        <v>0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</row>
    <row r="9" spans="1:148" s="153" customFormat="1" ht="51" x14ac:dyDescent="0.2">
      <c r="A9" s="552" t="s">
        <v>501</v>
      </c>
      <c r="B9" s="365" t="s">
        <v>320</v>
      </c>
      <c r="C9" s="275">
        <v>0</v>
      </c>
      <c r="D9" s="243">
        <v>0</v>
      </c>
      <c r="E9" s="420">
        <f t="shared" si="0"/>
        <v>0</v>
      </c>
      <c r="F9" s="294">
        <v>0</v>
      </c>
      <c r="G9" s="275">
        <v>0</v>
      </c>
      <c r="H9" s="454">
        <v>0</v>
      </c>
      <c r="I9" s="334">
        <v>0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3"/>
      <c r="CO9" s="113"/>
      <c r="CP9" s="113"/>
      <c r="CQ9" s="113"/>
      <c r="CR9" s="113"/>
      <c r="CS9" s="113"/>
      <c r="CT9" s="113"/>
      <c r="CU9" s="113"/>
      <c r="CV9" s="113"/>
      <c r="CW9" s="113"/>
      <c r="CX9" s="113"/>
      <c r="CY9" s="113"/>
      <c r="CZ9" s="113"/>
      <c r="DA9" s="113"/>
      <c r="DB9" s="113"/>
      <c r="DC9" s="113"/>
      <c r="DD9" s="113"/>
      <c r="DE9" s="113"/>
      <c r="DF9" s="113"/>
      <c r="DG9" s="113"/>
      <c r="DH9" s="113"/>
      <c r="DI9" s="113"/>
      <c r="DJ9" s="113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</row>
    <row r="10" spans="1:148" s="41" customFormat="1" ht="51" x14ac:dyDescent="0.2">
      <c r="A10" s="545"/>
      <c r="B10" s="365" t="s">
        <v>479</v>
      </c>
      <c r="C10" s="275">
        <v>0</v>
      </c>
      <c r="D10" s="243">
        <v>0</v>
      </c>
      <c r="E10" s="420">
        <f t="shared" si="0"/>
        <v>0</v>
      </c>
      <c r="F10" s="294">
        <v>0</v>
      </c>
      <c r="G10" s="275">
        <v>0</v>
      </c>
      <c r="H10" s="454">
        <v>0</v>
      </c>
      <c r="I10" s="334">
        <v>0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</row>
    <row r="11" spans="1:148" s="41" customFormat="1" ht="38.25" x14ac:dyDescent="0.2">
      <c r="A11" s="545"/>
      <c r="B11" s="365" t="s">
        <v>490</v>
      </c>
      <c r="C11" s="275">
        <v>0</v>
      </c>
      <c r="D11" s="243">
        <v>0</v>
      </c>
      <c r="E11" s="420">
        <f t="shared" si="0"/>
        <v>0</v>
      </c>
      <c r="F11" s="294">
        <v>0</v>
      </c>
      <c r="G11" s="275">
        <v>0</v>
      </c>
      <c r="H11" s="454">
        <v>0</v>
      </c>
      <c r="I11" s="334">
        <v>0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</row>
    <row r="12" spans="1:148" s="41" customFormat="1" ht="20.25" customHeight="1" x14ac:dyDescent="0.2">
      <c r="A12" s="540"/>
      <c r="B12" s="365" t="s">
        <v>472</v>
      </c>
      <c r="C12" s="275">
        <v>0</v>
      </c>
      <c r="D12" s="243">
        <v>0</v>
      </c>
      <c r="E12" s="420">
        <f t="shared" si="0"/>
        <v>0</v>
      </c>
      <c r="F12" s="294">
        <v>0</v>
      </c>
      <c r="G12" s="275">
        <v>0</v>
      </c>
      <c r="H12" s="454">
        <v>0</v>
      </c>
      <c r="I12" s="334">
        <v>0</v>
      </c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</row>
    <row r="13" spans="1:148" s="153" customFormat="1" ht="51" x14ac:dyDescent="0.2">
      <c r="A13" s="552" t="s">
        <v>549</v>
      </c>
      <c r="B13" s="365" t="s">
        <v>551</v>
      </c>
      <c r="C13" s="275">
        <v>0</v>
      </c>
      <c r="D13" s="243">
        <v>0</v>
      </c>
      <c r="E13" s="420">
        <f t="shared" si="0"/>
        <v>0</v>
      </c>
      <c r="F13" s="294">
        <v>0</v>
      </c>
      <c r="G13" s="275">
        <v>0</v>
      </c>
      <c r="H13" s="454">
        <v>0</v>
      </c>
      <c r="I13" s="334">
        <v>0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3"/>
      <c r="CO13" s="113"/>
      <c r="CP13" s="113"/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13"/>
      <c r="EA13" s="113"/>
      <c r="EB13" s="113"/>
      <c r="EC13" s="113"/>
      <c r="ED13" s="113"/>
      <c r="EE13" s="113"/>
      <c r="EF13" s="113"/>
      <c r="EG13" s="113"/>
      <c r="EH13" s="113"/>
      <c r="EI13" s="113"/>
      <c r="EJ13" s="113"/>
      <c r="EK13" s="113"/>
      <c r="EL13" s="113"/>
      <c r="EM13" s="113"/>
      <c r="EN13" s="113"/>
      <c r="EO13" s="113"/>
      <c r="EP13" s="113"/>
      <c r="EQ13" s="113"/>
      <c r="ER13" s="113"/>
    </row>
    <row r="14" spans="1:148" s="41" customFormat="1" ht="27.75" customHeight="1" x14ac:dyDescent="0.2">
      <c r="A14" s="545"/>
      <c r="B14" s="365" t="s">
        <v>552</v>
      </c>
      <c r="C14" s="275">
        <v>0</v>
      </c>
      <c r="D14" s="243">
        <v>0</v>
      </c>
      <c r="E14" s="420">
        <f t="shared" si="0"/>
        <v>0</v>
      </c>
      <c r="F14" s="294">
        <v>0</v>
      </c>
      <c r="G14" s="275">
        <v>0</v>
      </c>
      <c r="H14" s="454">
        <v>0</v>
      </c>
      <c r="I14" s="334">
        <v>0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</row>
    <row r="15" spans="1:148" s="41" customFormat="1" ht="89.25" x14ac:dyDescent="0.2">
      <c r="A15" s="545"/>
      <c r="B15" s="365" t="s">
        <v>406</v>
      </c>
      <c r="C15" s="275">
        <v>0</v>
      </c>
      <c r="D15" s="243">
        <v>0</v>
      </c>
      <c r="E15" s="420">
        <f t="shared" si="0"/>
        <v>0</v>
      </c>
      <c r="F15" s="294">
        <v>0</v>
      </c>
      <c r="G15" s="275">
        <v>0</v>
      </c>
      <c r="H15" s="454">
        <v>0</v>
      </c>
      <c r="I15" s="334">
        <v>0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</row>
    <row r="16" spans="1:148" s="41" customFormat="1" ht="37.5" customHeight="1" x14ac:dyDescent="0.2">
      <c r="A16" s="545"/>
      <c r="B16" s="365" t="s">
        <v>550</v>
      </c>
      <c r="C16" s="275">
        <v>0</v>
      </c>
      <c r="D16" s="243">
        <v>0</v>
      </c>
      <c r="E16" s="420">
        <f t="shared" si="0"/>
        <v>0</v>
      </c>
      <c r="F16" s="294">
        <v>0</v>
      </c>
      <c r="G16" s="275">
        <v>0</v>
      </c>
      <c r="H16" s="454">
        <v>0</v>
      </c>
      <c r="I16" s="334">
        <v>0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</row>
    <row r="17" spans="1:148" s="41" customFormat="1" ht="20.25" customHeight="1" x14ac:dyDescent="0.2">
      <c r="A17" s="540"/>
      <c r="B17" s="365" t="s">
        <v>472</v>
      </c>
      <c r="C17" s="275">
        <v>0</v>
      </c>
      <c r="D17" s="243">
        <v>0</v>
      </c>
      <c r="E17" s="420">
        <f t="shared" si="0"/>
        <v>0</v>
      </c>
      <c r="F17" s="294">
        <v>0</v>
      </c>
      <c r="G17" s="275">
        <v>0</v>
      </c>
      <c r="H17" s="454">
        <v>0</v>
      </c>
      <c r="I17" s="334">
        <v>0</v>
      </c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</row>
    <row r="18" spans="1:148" s="153" customFormat="1" ht="51" customHeight="1" x14ac:dyDescent="0.2">
      <c r="A18" s="552" t="s">
        <v>425</v>
      </c>
      <c r="B18" s="365" t="s">
        <v>409</v>
      </c>
      <c r="C18" s="275">
        <v>4</v>
      </c>
      <c r="D18" s="243">
        <v>211</v>
      </c>
      <c r="E18" s="420">
        <f t="shared" si="0"/>
        <v>215</v>
      </c>
      <c r="F18" s="294">
        <v>214</v>
      </c>
      <c r="G18" s="418">
        <v>17127</v>
      </c>
      <c r="H18" s="470">
        <v>22836</v>
      </c>
      <c r="I18" s="463">
        <v>55245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</row>
    <row r="19" spans="1:148" s="113" customFormat="1" ht="20.25" customHeight="1" x14ac:dyDescent="0.2">
      <c r="A19" s="540"/>
      <c r="B19" s="365" t="s">
        <v>472</v>
      </c>
      <c r="C19" s="275">
        <v>0</v>
      </c>
      <c r="D19" s="243">
        <v>0</v>
      </c>
      <c r="E19" s="420">
        <f t="shared" si="0"/>
        <v>0</v>
      </c>
      <c r="F19" s="294">
        <v>0</v>
      </c>
      <c r="G19" s="275">
        <v>0</v>
      </c>
      <c r="H19" s="454">
        <v>0</v>
      </c>
      <c r="I19" s="334">
        <v>0</v>
      </c>
    </row>
    <row r="20" spans="1:148" s="113" customFormat="1" ht="26.25" customHeight="1" x14ac:dyDescent="0.2">
      <c r="A20" s="546" t="s">
        <v>319</v>
      </c>
      <c r="B20" s="547"/>
      <c r="C20" s="275">
        <v>0</v>
      </c>
      <c r="D20" s="243">
        <v>0</v>
      </c>
      <c r="E20" s="420">
        <f t="shared" si="0"/>
        <v>0</v>
      </c>
      <c r="F20" s="294">
        <v>0</v>
      </c>
      <c r="G20" s="275">
        <v>0</v>
      </c>
      <c r="H20" s="454">
        <v>0</v>
      </c>
      <c r="I20" s="334">
        <v>0</v>
      </c>
    </row>
    <row r="21" spans="1:148" s="113" customFormat="1" ht="30" customHeight="1" x14ac:dyDescent="0.2">
      <c r="A21" s="548" t="s">
        <v>401</v>
      </c>
      <c r="B21" s="549"/>
      <c r="C21" s="275">
        <v>0</v>
      </c>
      <c r="D21" s="243">
        <v>0</v>
      </c>
      <c r="E21" s="420">
        <f t="shared" si="0"/>
        <v>0</v>
      </c>
      <c r="F21" s="294">
        <v>0</v>
      </c>
      <c r="G21" s="275">
        <v>0</v>
      </c>
      <c r="H21" s="454">
        <v>0</v>
      </c>
      <c r="I21" s="334">
        <v>0</v>
      </c>
    </row>
    <row r="22" spans="1:148" s="41" customFormat="1" ht="29.25" customHeight="1" thickBot="1" x14ac:dyDescent="0.25">
      <c r="A22" s="550" t="s">
        <v>321</v>
      </c>
      <c r="B22" s="551"/>
      <c r="C22" s="276">
        <v>0</v>
      </c>
      <c r="D22" s="253">
        <v>0</v>
      </c>
      <c r="E22" s="432">
        <f t="shared" si="0"/>
        <v>0</v>
      </c>
      <c r="F22" s="294">
        <v>0</v>
      </c>
      <c r="G22" s="275">
        <v>0</v>
      </c>
      <c r="H22" s="454">
        <v>0</v>
      </c>
      <c r="I22" s="334">
        <v>0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</row>
    <row r="23" spans="1:148" s="129" customFormat="1" ht="24.95" customHeight="1" thickBot="1" x14ac:dyDescent="0.25">
      <c r="A23" s="524" t="s">
        <v>527</v>
      </c>
      <c r="B23" s="525"/>
      <c r="C23" s="439">
        <f t="shared" ref="C23:I23" si="1">IF(COUNT(C5:C22)=0,"",SUM(C5:C22))</f>
        <v>4</v>
      </c>
      <c r="D23" s="440">
        <f t="shared" si="1"/>
        <v>211</v>
      </c>
      <c r="E23" s="449">
        <f t="shared" si="1"/>
        <v>215</v>
      </c>
      <c r="F23" s="439">
        <f t="shared" si="1"/>
        <v>214</v>
      </c>
      <c r="G23" s="442">
        <f t="shared" si="1"/>
        <v>17127</v>
      </c>
      <c r="H23" s="443">
        <f t="shared" si="1"/>
        <v>22836</v>
      </c>
      <c r="I23" s="471">
        <f t="shared" si="1"/>
        <v>55245</v>
      </c>
      <c r="J23" s="154"/>
    </row>
  </sheetData>
  <sheetProtection selectLockedCells="1"/>
  <mergeCells count="14">
    <mergeCell ref="A22:B22"/>
    <mergeCell ref="A23:B23"/>
    <mergeCell ref="A18:A19"/>
    <mergeCell ref="A13:A17"/>
    <mergeCell ref="A9:A12"/>
    <mergeCell ref="A5:A8"/>
    <mergeCell ref="A20:B20"/>
    <mergeCell ref="A21:B21"/>
    <mergeCell ref="F3:F4"/>
    <mergeCell ref="I3:I4"/>
    <mergeCell ref="G3:H3"/>
    <mergeCell ref="B3:B4"/>
    <mergeCell ref="C3:E3"/>
    <mergeCell ref="A3:A4"/>
  </mergeCells>
  <phoneticPr fontId="4" type="noConversion"/>
  <pageMargins left="0.75" right="0.75" top="1" bottom="1" header="0.5" footer="0.5"/>
  <pageSetup paperSize="9" scale="49" orientation="landscape" r:id="rId1"/>
  <headerFooter alignWithMargins="0">
    <oddHeader>&amp;L&amp;UMeasure : Modernisation of farms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J18"/>
  <sheetViews>
    <sheetView topLeftCell="A4" workbookViewId="0">
      <selection activeCell="C17" sqref="C17"/>
    </sheetView>
  </sheetViews>
  <sheetFormatPr defaultRowHeight="24.95" customHeight="1" x14ac:dyDescent="0.2"/>
  <cols>
    <col min="1" max="1" width="23.7109375" style="320" customWidth="1"/>
    <col min="2" max="2" width="21" style="320" customWidth="1"/>
    <col min="3" max="3" width="21.5703125" style="320" customWidth="1"/>
    <col min="4" max="4" width="23.140625" style="320" customWidth="1"/>
    <col min="5" max="5" width="17.7109375" style="320" customWidth="1"/>
    <col min="6" max="6" width="19.7109375" style="320" customWidth="1"/>
    <col min="7" max="7" width="24.85546875" style="320" customWidth="1"/>
    <col min="8" max="16384" width="9.140625" style="320"/>
  </cols>
  <sheetData>
    <row r="1" spans="1:10" ht="24.95" customHeight="1" x14ac:dyDescent="0.2">
      <c r="A1" s="309" t="s">
        <v>224</v>
      </c>
      <c r="B1" s="337" t="s">
        <v>392</v>
      </c>
      <c r="C1" s="337"/>
      <c r="D1" s="337"/>
      <c r="E1" s="337"/>
      <c r="F1" s="337"/>
      <c r="G1" s="337"/>
      <c r="H1" s="337"/>
      <c r="I1" s="337"/>
      <c r="J1" s="337"/>
    </row>
    <row r="2" spans="1:10" ht="24.95" customHeight="1" thickBot="1" x14ac:dyDescent="0.25"/>
    <row r="3" spans="1:10" ht="24.95" customHeight="1" x14ac:dyDescent="0.2">
      <c r="A3" s="528" t="s">
        <v>488</v>
      </c>
      <c r="B3" s="531" t="s">
        <v>444</v>
      </c>
      <c r="C3" s="531" t="s">
        <v>456</v>
      </c>
      <c r="D3" s="526" t="s">
        <v>494</v>
      </c>
      <c r="E3" s="527"/>
      <c r="F3" s="553" t="s">
        <v>533</v>
      </c>
    </row>
    <row r="4" spans="1:10" ht="24.95" customHeight="1" thickBot="1" x14ac:dyDescent="0.25">
      <c r="A4" s="544"/>
      <c r="B4" s="532"/>
      <c r="C4" s="532"/>
      <c r="D4" s="323" t="s">
        <v>353</v>
      </c>
      <c r="E4" s="330" t="s">
        <v>527</v>
      </c>
      <c r="F4" s="554"/>
    </row>
    <row r="5" spans="1:10" ht="24.95" customHeight="1" x14ac:dyDescent="0.2">
      <c r="A5" s="331" t="s">
        <v>325</v>
      </c>
      <c r="B5" s="326">
        <v>0</v>
      </c>
      <c r="C5" s="332">
        <v>0</v>
      </c>
      <c r="D5" s="325">
        <v>0</v>
      </c>
      <c r="E5" s="327">
        <v>0</v>
      </c>
      <c r="F5" s="326">
        <v>0</v>
      </c>
    </row>
    <row r="6" spans="1:10" ht="24.95" customHeight="1" x14ac:dyDescent="0.2">
      <c r="A6" s="333" t="s">
        <v>501</v>
      </c>
      <c r="B6" s="326">
        <v>92</v>
      </c>
      <c r="C6" s="332">
        <v>87</v>
      </c>
      <c r="D6" s="461">
        <v>1391</v>
      </c>
      <c r="E6" s="462">
        <v>1854</v>
      </c>
      <c r="F6" s="467">
        <v>4253</v>
      </c>
    </row>
    <row r="7" spans="1:10" ht="24.95" customHeight="1" x14ac:dyDescent="0.2">
      <c r="A7" s="333" t="s">
        <v>549</v>
      </c>
      <c r="B7" s="326">
        <v>0</v>
      </c>
      <c r="C7" s="332">
        <v>0</v>
      </c>
      <c r="D7" s="325">
        <v>0</v>
      </c>
      <c r="E7" s="327">
        <v>0</v>
      </c>
      <c r="F7" s="326">
        <v>0</v>
      </c>
    </row>
    <row r="8" spans="1:10" ht="24.95" customHeight="1" x14ac:dyDescent="0.2">
      <c r="A8" s="333" t="s">
        <v>319</v>
      </c>
      <c r="B8" s="326">
        <v>0</v>
      </c>
      <c r="C8" s="332">
        <v>0</v>
      </c>
      <c r="D8" s="325">
        <v>0</v>
      </c>
      <c r="E8" s="327">
        <v>0</v>
      </c>
      <c r="F8" s="326">
        <v>0</v>
      </c>
    </row>
    <row r="9" spans="1:10" ht="24.95" customHeight="1" x14ac:dyDescent="0.2">
      <c r="A9" s="360" t="s">
        <v>425</v>
      </c>
      <c r="B9" s="326">
        <v>0</v>
      </c>
      <c r="C9" s="332">
        <v>0</v>
      </c>
      <c r="D9" s="325">
        <v>0</v>
      </c>
      <c r="E9" s="327">
        <v>0</v>
      </c>
      <c r="F9" s="326">
        <v>0</v>
      </c>
    </row>
    <row r="10" spans="1:10" ht="24.95" customHeight="1" x14ac:dyDescent="0.2">
      <c r="A10" s="360" t="s">
        <v>401</v>
      </c>
      <c r="B10" s="311">
        <v>0</v>
      </c>
      <c r="C10" s="334">
        <v>0</v>
      </c>
      <c r="D10" s="275">
        <v>0</v>
      </c>
      <c r="E10" s="310">
        <v>0</v>
      </c>
      <c r="F10" s="311">
        <v>0</v>
      </c>
    </row>
    <row r="11" spans="1:10" ht="24.95" customHeight="1" thickBot="1" x14ac:dyDescent="0.25">
      <c r="A11" s="361" t="s">
        <v>321</v>
      </c>
      <c r="B11" s="313">
        <v>0</v>
      </c>
      <c r="C11" s="335">
        <v>0</v>
      </c>
      <c r="D11" s="277">
        <v>0</v>
      </c>
      <c r="E11" s="312">
        <v>0</v>
      </c>
      <c r="F11" s="313">
        <v>0</v>
      </c>
    </row>
    <row r="12" spans="1:10" ht="24.95" customHeight="1" thickBot="1" x14ac:dyDescent="0.25">
      <c r="A12" s="315" t="s">
        <v>527</v>
      </c>
      <c r="B12" s="336">
        <f>IF(COUNT(B5:B11)=0,"",SUM(B5:B11))</f>
        <v>92</v>
      </c>
      <c r="C12" s="336">
        <f>IF(COUNT(C5:C11)=0,"",SUM(C5:C11))</f>
        <v>87</v>
      </c>
      <c r="D12" s="316">
        <f>IF(COUNT(D5:D11)=0,"",SUM(D5:D11))</f>
        <v>1391</v>
      </c>
      <c r="E12" s="317">
        <f>IF(COUNT(E5:E11)=0,"",SUM(E5:E11))</f>
        <v>1854</v>
      </c>
      <c r="F12" s="318">
        <f>IF(COUNT(F5:F11)=0,"",SUM(F5:F11))</f>
        <v>4253</v>
      </c>
    </row>
    <row r="18" spans="7:7" ht="24.95" customHeight="1" x14ac:dyDescent="0.2">
      <c r="G18" s="319"/>
    </row>
  </sheetData>
  <sheetProtection selectLockedCells="1"/>
  <mergeCells count="5">
    <mergeCell ref="A3:A4"/>
    <mergeCell ref="D3:E3"/>
    <mergeCell ref="F3:F4"/>
    <mergeCell ref="B3:B4"/>
    <mergeCell ref="C3:C4"/>
  </mergeCells>
  <phoneticPr fontId="4" type="noConversion"/>
  <pageMargins left="0.75" right="0.75" top="1" bottom="1" header="0.5" footer="0.5"/>
  <pageSetup paperSize="9" orientation="landscape" r:id="rId1"/>
  <headerFooter alignWithMargins="0">
    <oddHeader>&amp;L&amp;UMeasure : Improvement of the economic value of forests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K19"/>
  <sheetViews>
    <sheetView topLeftCell="A7" workbookViewId="0">
      <selection activeCell="C25" sqref="C25"/>
    </sheetView>
  </sheetViews>
  <sheetFormatPr defaultRowHeight="24.95" customHeight="1" x14ac:dyDescent="0.2"/>
  <cols>
    <col min="1" max="1" width="14.28515625" style="56" customWidth="1"/>
    <col min="2" max="2" width="20.28515625" style="56" customWidth="1"/>
    <col min="3" max="3" width="22.140625" style="56" bestFit="1" customWidth="1"/>
    <col min="4" max="4" width="18" style="56" customWidth="1"/>
    <col min="5" max="5" width="21" style="56" customWidth="1"/>
    <col min="6" max="6" width="15.7109375" style="56" customWidth="1"/>
    <col min="7" max="7" width="19.28515625" style="56" customWidth="1"/>
    <col min="8" max="8" width="16.28515625" style="56" customWidth="1"/>
    <col min="9" max="9" width="15.28515625" style="56" customWidth="1"/>
    <col min="10" max="10" width="22.5703125" style="56" customWidth="1"/>
    <col min="11" max="16384" width="9.140625" style="56"/>
  </cols>
  <sheetData>
    <row r="1" spans="1:11" ht="24.95" customHeight="1" x14ac:dyDescent="0.2">
      <c r="A1" s="309" t="s">
        <v>225</v>
      </c>
      <c r="B1" s="337" t="s">
        <v>303</v>
      </c>
      <c r="C1" s="320"/>
      <c r="D1" s="337"/>
      <c r="E1" s="337"/>
      <c r="F1" s="337"/>
      <c r="G1" s="337"/>
      <c r="H1" s="337"/>
      <c r="I1" s="337"/>
      <c r="J1" s="71"/>
      <c r="K1" s="71"/>
    </row>
    <row r="2" spans="1:11" ht="24.95" customHeight="1" thickBot="1" x14ac:dyDescent="0.25">
      <c r="A2" s="320"/>
      <c r="B2" s="320"/>
      <c r="C2" s="320"/>
      <c r="D2" s="320"/>
      <c r="E2" s="320"/>
      <c r="F2" s="320"/>
      <c r="G2" s="320"/>
      <c r="H2" s="320"/>
      <c r="I2" s="320"/>
    </row>
    <row r="3" spans="1:11" s="105" customFormat="1" ht="24.95" customHeight="1" x14ac:dyDescent="0.2">
      <c r="A3" s="541" t="s">
        <v>488</v>
      </c>
      <c r="B3" s="528" t="s">
        <v>540</v>
      </c>
      <c r="C3" s="526" t="s">
        <v>444</v>
      </c>
      <c r="D3" s="533"/>
      <c r="E3" s="527"/>
      <c r="F3" s="531" t="s">
        <v>453</v>
      </c>
      <c r="G3" s="526" t="s">
        <v>494</v>
      </c>
      <c r="H3" s="527"/>
      <c r="I3" s="531" t="s">
        <v>533</v>
      </c>
    </row>
    <row r="4" spans="1:11" s="105" customFormat="1" ht="28.5" customHeight="1" thickBot="1" x14ac:dyDescent="0.25">
      <c r="A4" s="541"/>
      <c r="B4" s="528"/>
      <c r="C4" s="322" t="s">
        <v>471</v>
      </c>
      <c r="D4" s="405" t="s">
        <v>337</v>
      </c>
      <c r="E4" s="406" t="s">
        <v>527</v>
      </c>
      <c r="F4" s="532"/>
      <c r="G4" s="407" t="s">
        <v>353</v>
      </c>
      <c r="H4" s="450" t="s">
        <v>527</v>
      </c>
      <c r="I4" s="532"/>
    </row>
    <row r="5" spans="1:11" s="41" customFormat="1" ht="89.25" x14ac:dyDescent="0.2">
      <c r="A5" s="555" t="s">
        <v>325</v>
      </c>
      <c r="B5" s="364" t="s">
        <v>391</v>
      </c>
      <c r="C5" s="274">
        <v>0</v>
      </c>
      <c r="D5" s="265">
        <v>0</v>
      </c>
      <c r="E5" s="413">
        <f t="shared" ref="E5:E18" si="0">IF(COUNT(C5:D5)=0,"",SUM(C5:D5))</f>
        <v>0</v>
      </c>
      <c r="F5" s="345">
        <v>0</v>
      </c>
      <c r="G5" s="459">
        <v>0</v>
      </c>
      <c r="H5" s="460">
        <v>0</v>
      </c>
      <c r="I5" s="339">
        <v>0</v>
      </c>
    </row>
    <row r="6" spans="1:11" s="41" customFormat="1" ht="18.75" customHeight="1" x14ac:dyDescent="0.2">
      <c r="A6" s="538"/>
      <c r="B6" s="365" t="s">
        <v>472</v>
      </c>
      <c r="C6" s="275">
        <v>0</v>
      </c>
      <c r="D6" s="243">
        <v>0</v>
      </c>
      <c r="E6" s="420">
        <f t="shared" si="0"/>
        <v>0</v>
      </c>
      <c r="F6" s="326">
        <v>0</v>
      </c>
      <c r="G6" s="461">
        <v>0</v>
      </c>
      <c r="H6" s="462">
        <v>0</v>
      </c>
      <c r="I6" s="332">
        <v>0</v>
      </c>
    </row>
    <row r="7" spans="1:11" s="41" customFormat="1" ht="51" x14ac:dyDescent="0.2">
      <c r="A7" s="538" t="s">
        <v>501</v>
      </c>
      <c r="B7" s="365" t="s">
        <v>490</v>
      </c>
      <c r="C7" s="275">
        <v>0</v>
      </c>
      <c r="D7" s="243">
        <v>17</v>
      </c>
      <c r="E7" s="420">
        <f t="shared" si="0"/>
        <v>17</v>
      </c>
      <c r="F7" s="311">
        <v>17</v>
      </c>
      <c r="G7" s="418">
        <v>813</v>
      </c>
      <c r="H7" s="423">
        <v>1084</v>
      </c>
      <c r="I7" s="463">
        <v>3895</v>
      </c>
    </row>
    <row r="8" spans="1:11" s="41" customFormat="1" ht="18.75" customHeight="1" x14ac:dyDescent="0.2">
      <c r="A8" s="538"/>
      <c r="B8" s="365" t="s">
        <v>472</v>
      </c>
      <c r="C8" s="275">
        <v>0</v>
      </c>
      <c r="D8" s="243">
        <v>0</v>
      </c>
      <c r="E8" s="420">
        <f t="shared" si="0"/>
        <v>0</v>
      </c>
      <c r="F8" s="311">
        <v>0</v>
      </c>
      <c r="G8" s="418">
        <v>0</v>
      </c>
      <c r="H8" s="423">
        <v>0</v>
      </c>
      <c r="I8" s="334">
        <v>0</v>
      </c>
    </row>
    <row r="9" spans="1:11" s="41" customFormat="1" ht="51" x14ac:dyDescent="0.2">
      <c r="A9" s="538" t="s">
        <v>549</v>
      </c>
      <c r="B9" s="365" t="s">
        <v>551</v>
      </c>
      <c r="C9" s="275">
        <v>0</v>
      </c>
      <c r="D9" s="243">
        <v>0</v>
      </c>
      <c r="E9" s="420">
        <f t="shared" si="0"/>
        <v>0</v>
      </c>
      <c r="F9" s="311">
        <v>0</v>
      </c>
      <c r="G9" s="418">
        <v>0</v>
      </c>
      <c r="H9" s="423">
        <v>0</v>
      </c>
      <c r="I9" s="334">
        <v>0</v>
      </c>
    </row>
    <row r="10" spans="1:11" s="41" customFormat="1" ht="38.25" x14ac:dyDescent="0.2">
      <c r="A10" s="538"/>
      <c r="B10" s="365" t="s">
        <v>552</v>
      </c>
      <c r="C10" s="275">
        <v>0</v>
      </c>
      <c r="D10" s="243">
        <v>0</v>
      </c>
      <c r="E10" s="420">
        <f t="shared" si="0"/>
        <v>0</v>
      </c>
      <c r="F10" s="311">
        <v>0</v>
      </c>
      <c r="G10" s="418">
        <v>0</v>
      </c>
      <c r="H10" s="423">
        <v>0</v>
      </c>
      <c r="I10" s="334">
        <v>0</v>
      </c>
    </row>
    <row r="11" spans="1:11" s="41" customFormat="1" ht="89.25" x14ac:dyDescent="0.2">
      <c r="A11" s="538"/>
      <c r="B11" s="365" t="s">
        <v>406</v>
      </c>
      <c r="C11" s="275">
        <v>0</v>
      </c>
      <c r="D11" s="243">
        <v>0</v>
      </c>
      <c r="E11" s="420">
        <f t="shared" si="0"/>
        <v>0</v>
      </c>
      <c r="F11" s="311">
        <v>0</v>
      </c>
      <c r="G11" s="418">
        <v>0</v>
      </c>
      <c r="H11" s="423">
        <v>0</v>
      </c>
      <c r="I11" s="334">
        <v>0</v>
      </c>
    </row>
    <row r="12" spans="1:11" s="41" customFormat="1" ht="52.5" customHeight="1" x14ac:dyDescent="0.2">
      <c r="A12" s="538"/>
      <c r="B12" s="365" t="s">
        <v>550</v>
      </c>
      <c r="C12" s="275">
        <v>0</v>
      </c>
      <c r="D12" s="243">
        <v>0</v>
      </c>
      <c r="E12" s="420">
        <f t="shared" si="0"/>
        <v>0</v>
      </c>
      <c r="F12" s="311">
        <v>0</v>
      </c>
      <c r="G12" s="418">
        <v>0</v>
      </c>
      <c r="H12" s="423">
        <v>0</v>
      </c>
      <c r="I12" s="334">
        <v>0</v>
      </c>
    </row>
    <row r="13" spans="1:11" s="41" customFormat="1" ht="18" customHeight="1" x14ac:dyDescent="0.2">
      <c r="A13" s="538"/>
      <c r="B13" s="365" t="s">
        <v>472</v>
      </c>
      <c r="C13" s="275">
        <v>0</v>
      </c>
      <c r="D13" s="243">
        <v>0</v>
      </c>
      <c r="E13" s="420">
        <f t="shared" si="0"/>
        <v>0</v>
      </c>
      <c r="F13" s="311">
        <v>0</v>
      </c>
      <c r="G13" s="418">
        <v>0</v>
      </c>
      <c r="H13" s="423">
        <v>0</v>
      </c>
      <c r="I13" s="334">
        <v>0</v>
      </c>
    </row>
    <row r="14" spans="1:11" s="41" customFormat="1" ht="64.5" customHeight="1" x14ac:dyDescent="0.2">
      <c r="A14" s="538" t="s">
        <v>425</v>
      </c>
      <c r="B14" s="365" t="s">
        <v>393</v>
      </c>
      <c r="C14" s="275">
        <v>1</v>
      </c>
      <c r="D14" s="243">
        <v>8</v>
      </c>
      <c r="E14" s="420">
        <f t="shared" si="0"/>
        <v>9</v>
      </c>
      <c r="F14" s="311">
        <v>9</v>
      </c>
      <c r="G14" s="418">
        <v>580</v>
      </c>
      <c r="H14" s="423">
        <v>773</v>
      </c>
      <c r="I14" s="463">
        <v>2684</v>
      </c>
    </row>
    <row r="15" spans="1:11" s="41" customFormat="1" ht="20.25" customHeight="1" x14ac:dyDescent="0.2">
      <c r="A15" s="538"/>
      <c r="B15" s="365" t="s">
        <v>472</v>
      </c>
      <c r="C15" s="275">
        <v>0</v>
      </c>
      <c r="D15" s="243">
        <v>0</v>
      </c>
      <c r="E15" s="420">
        <f t="shared" si="0"/>
        <v>0</v>
      </c>
      <c r="F15" s="311">
        <v>0</v>
      </c>
      <c r="G15" s="418">
        <v>0</v>
      </c>
      <c r="H15" s="423">
        <v>0</v>
      </c>
      <c r="I15" s="334">
        <v>0</v>
      </c>
    </row>
    <row r="16" spans="1:11" s="41" customFormat="1" ht="16.5" customHeight="1" x14ac:dyDescent="0.2">
      <c r="A16" s="538" t="s">
        <v>319</v>
      </c>
      <c r="B16" s="543"/>
      <c r="C16" s="275">
        <v>0</v>
      </c>
      <c r="D16" s="243">
        <v>0</v>
      </c>
      <c r="E16" s="420">
        <f t="shared" si="0"/>
        <v>0</v>
      </c>
      <c r="F16" s="311">
        <v>0</v>
      </c>
      <c r="G16" s="418">
        <v>0</v>
      </c>
      <c r="H16" s="423">
        <v>0</v>
      </c>
      <c r="I16" s="334">
        <v>0</v>
      </c>
    </row>
    <row r="17" spans="1:9" s="41" customFormat="1" ht="19.5" customHeight="1" x14ac:dyDescent="0.2">
      <c r="A17" s="536" t="s">
        <v>401</v>
      </c>
      <c r="B17" s="537"/>
      <c r="C17" s="275">
        <v>0</v>
      </c>
      <c r="D17" s="243">
        <v>0</v>
      </c>
      <c r="E17" s="420">
        <f t="shared" si="0"/>
        <v>0</v>
      </c>
      <c r="F17" s="311">
        <v>0</v>
      </c>
      <c r="G17" s="418">
        <v>0</v>
      </c>
      <c r="H17" s="423">
        <v>0</v>
      </c>
      <c r="I17" s="334">
        <v>0</v>
      </c>
    </row>
    <row r="18" spans="1:9" s="41" customFormat="1" ht="23.25" customHeight="1" thickBot="1" x14ac:dyDescent="0.25">
      <c r="A18" s="534" t="s">
        <v>321</v>
      </c>
      <c r="B18" s="535"/>
      <c r="C18" s="276">
        <v>0</v>
      </c>
      <c r="D18" s="253">
        <v>0</v>
      </c>
      <c r="E18" s="432">
        <f t="shared" si="0"/>
        <v>0</v>
      </c>
      <c r="F18" s="311">
        <v>0</v>
      </c>
      <c r="G18" s="418">
        <v>0</v>
      </c>
      <c r="H18" s="423">
        <v>0</v>
      </c>
      <c r="I18" s="334">
        <v>0</v>
      </c>
    </row>
    <row r="19" spans="1:9" ht="24.95" customHeight="1" thickBot="1" x14ac:dyDescent="0.25">
      <c r="A19" s="524" t="s">
        <v>527</v>
      </c>
      <c r="B19" s="525"/>
      <c r="C19" s="439">
        <f t="shared" ref="C19:I19" si="1">IF(COUNT(C5:C18)=0,"",SUM(C5:C18))</f>
        <v>1</v>
      </c>
      <c r="D19" s="440">
        <f t="shared" si="1"/>
        <v>25</v>
      </c>
      <c r="E19" s="449">
        <f t="shared" si="1"/>
        <v>26</v>
      </c>
      <c r="F19" s="336">
        <f t="shared" si="1"/>
        <v>26</v>
      </c>
      <c r="G19" s="464">
        <f t="shared" si="1"/>
        <v>1393</v>
      </c>
      <c r="H19" s="465">
        <f t="shared" si="1"/>
        <v>1857</v>
      </c>
      <c r="I19" s="466">
        <f t="shared" si="1"/>
        <v>6579</v>
      </c>
    </row>
  </sheetData>
  <sheetProtection selectLockedCells="1"/>
  <mergeCells count="14">
    <mergeCell ref="A19:B19"/>
    <mergeCell ref="I3:I4"/>
    <mergeCell ref="B3:B4"/>
    <mergeCell ref="C3:E3"/>
    <mergeCell ref="G3:H3"/>
    <mergeCell ref="F3:F4"/>
    <mergeCell ref="A18:B18"/>
    <mergeCell ref="A16:B16"/>
    <mergeCell ref="A5:A6"/>
    <mergeCell ref="A17:B17"/>
    <mergeCell ref="A14:A15"/>
    <mergeCell ref="A9:A13"/>
    <mergeCell ref="A7:A8"/>
    <mergeCell ref="A3:A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>
    <oddHeader>&amp;L&amp;UMeasure : Adding value to agricultural and forestry products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19"/>
  <sheetViews>
    <sheetView zoomScaleNormal="100" workbookViewId="0">
      <selection activeCell="E22" sqref="E22"/>
    </sheetView>
  </sheetViews>
  <sheetFormatPr defaultRowHeight="24.95" customHeight="1" x14ac:dyDescent="0.2"/>
  <cols>
    <col min="1" max="1" width="22.28515625" style="56" customWidth="1"/>
    <col min="2" max="2" width="39.28515625" style="56" customWidth="1"/>
    <col min="3" max="7" width="12.7109375" style="56" customWidth="1"/>
    <col min="8" max="9" width="15.7109375" style="56" customWidth="1"/>
    <col min="10" max="16384" width="9.140625" style="56"/>
  </cols>
  <sheetData>
    <row r="1" spans="1:11" ht="24.95" customHeight="1" x14ac:dyDescent="0.2">
      <c r="A1" s="309" t="s">
        <v>226</v>
      </c>
      <c r="B1" s="308" t="s">
        <v>342</v>
      </c>
      <c r="C1" s="320"/>
      <c r="D1" s="308"/>
      <c r="E1" s="308"/>
      <c r="F1" s="308"/>
      <c r="G1" s="308"/>
      <c r="H1" s="308"/>
      <c r="I1" s="308"/>
      <c r="J1" s="130"/>
      <c r="K1" s="130"/>
    </row>
    <row r="2" spans="1:11" ht="24.95" customHeight="1" thickBot="1" x14ac:dyDescent="0.25">
      <c r="A2" s="320"/>
      <c r="B2" s="320"/>
      <c r="C2" s="320"/>
      <c r="D2" s="320"/>
      <c r="E2" s="320"/>
      <c r="F2" s="320"/>
      <c r="G2" s="320"/>
      <c r="H2" s="320"/>
      <c r="I2" s="320"/>
    </row>
    <row r="3" spans="1:11" s="41" customFormat="1" ht="24.95" customHeight="1" x14ac:dyDescent="0.2">
      <c r="A3" s="541" t="s">
        <v>488</v>
      </c>
      <c r="B3" s="528" t="s">
        <v>540</v>
      </c>
      <c r="C3" s="526" t="s">
        <v>449</v>
      </c>
      <c r="D3" s="533"/>
      <c r="E3" s="533"/>
      <c r="F3" s="533"/>
      <c r="G3" s="533"/>
      <c r="H3" s="526" t="s">
        <v>494</v>
      </c>
      <c r="I3" s="527"/>
    </row>
    <row r="4" spans="1:11" s="41" customFormat="1" ht="24.95" customHeight="1" thickBot="1" x14ac:dyDescent="0.25">
      <c r="A4" s="541"/>
      <c r="B4" s="528"/>
      <c r="C4" s="322" t="s">
        <v>306</v>
      </c>
      <c r="D4" s="409" t="s">
        <v>373</v>
      </c>
      <c r="E4" s="409" t="s">
        <v>378</v>
      </c>
      <c r="F4" s="405" t="s">
        <v>427</v>
      </c>
      <c r="G4" s="408" t="s">
        <v>527</v>
      </c>
      <c r="H4" s="457" t="s">
        <v>353</v>
      </c>
      <c r="I4" s="406" t="s">
        <v>527</v>
      </c>
    </row>
    <row r="5" spans="1:11" s="41" customFormat="1" ht="39" customHeight="1" x14ac:dyDescent="0.2">
      <c r="A5" s="539" t="s">
        <v>325</v>
      </c>
      <c r="B5" s="364" t="s">
        <v>391</v>
      </c>
      <c r="C5" s="274" t="s">
        <v>3</v>
      </c>
      <c r="D5" s="265" t="s">
        <v>3</v>
      </c>
      <c r="E5" s="265" t="s">
        <v>3</v>
      </c>
      <c r="F5" s="265" t="s">
        <v>3</v>
      </c>
      <c r="G5" s="413" t="str">
        <f t="shared" ref="G5:G18" si="0">IF(COUNT(C5:F5)=0,"",SUM(C5:F5))</f>
        <v/>
      </c>
      <c r="H5" s="414" t="s">
        <v>3</v>
      </c>
      <c r="I5" s="341" t="s">
        <v>3</v>
      </c>
    </row>
    <row r="6" spans="1:11" s="41" customFormat="1" ht="21" customHeight="1" x14ac:dyDescent="0.2">
      <c r="A6" s="540"/>
      <c r="B6" s="396" t="s">
        <v>472</v>
      </c>
      <c r="C6" s="275" t="s">
        <v>3</v>
      </c>
      <c r="D6" s="243" t="s">
        <v>3</v>
      </c>
      <c r="E6" s="243" t="s">
        <v>3</v>
      </c>
      <c r="F6" s="243" t="s">
        <v>3</v>
      </c>
      <c r="G6" s="420" t="str">
        <f t="shared" si="0"/>
        <v/>
      </c>
      <c r="H6" s="452" t="s">
        <v>3</v>
      </c>
      <c r="I6" s="327" t="s">
        <v>3</v>
      </c>
    </row>
    <row r="7" spans="1:11" s="41" customFormat="1" ht="25.5" x14ac:dyDescent="0.2">
      <c r="A7" s="552" t="s">
        <v>501</v>
      </c>
      <c r="B7" s="365" t="s">
        <v>490</v>
      </c>
      <c r="C7" s="275" t="s">
        <v>3</v>
      </c>
      <c r="D7" s="243" t="s">
        <v>3</v>
      </c>
      <c r="E7" s="243" t="s">
        <v>3</v>
      </c>
      <c r="F7" s="243" t="s">
        <v>3</v>
      </c>
      <c r="G7" s="420" t="str">
        <f t="shared" si="0"/>
        <v/>
      </c>
      <c r="H7" s="424" t="s">
        <v>3</v>
      </c>
      <c r="I7" s="310" t="s">
        <v>3</v>
      </c>
    </row>
    <row r="8" spans="1:11" s="41" customFormat="1" ht="20.25" customHeight="1" x14ac:dyDescent="0.2">
      <c r="A8" s="540"/>
      <c r="B8" s="396" t="s">
        <v>472</v>
      </c>
      <c r="C8" s="275" t="s">
        <v>3</v>
      </c>
      <c r="D8" s="243" t="s">
        <v>3</v>
      </c>
      <c r="E8" s="243" t="s">
        <v>3</v>
      </c>
      <c r="F8" s="243" t="s">
        <v>3</v>
      </c>
      <c r="G8" s="420" t="str">
        <f t="shared" si="0"/>
        <v/>
      </c>
      <c r="H8" s="424" t="s">
        <v>3</v>
      </c>
      <c r="I8" s="310" t="s">
        <v>3</v>
      </c>
    </row>
    <row r="9" spans="1:11" ht="41.25" customHeight="1" x14ac:dyDescent="0.2">
      <c r="A9" s="552" t="s">
        <v>425</v>
      </c>
      <c r="B9" s="365" t="s">
        <v>400</v>
      </c>
      <c r="C9" s="275" t="s">
        <v>3</v>
      </c>
      <c r="D9" s="243" t="s">
        <v>3</v>
      </c>
      <c r="E9" s="243" t="s">
        <v>3</v>
      </c>
      <c r="F9" s="243" t="s">
        <v>3</v>
      </c>
      <c r="G9" s="420" t="str">
        <f t="shared" si="0"/>
        <v/>
      </c>
      <c r="H9" s="424" t="s">
        <v>3</v>
      </c>
      <c r="I9" s="310" t="s">
        <v>3</v>
      </c>
    </row>
    <row r="10" spans="1:11" ht="21.75" customHeight="1" x14ac:dyDescent="0.2">
      <c r="A10" s="540"/>
      <c r="B10" s="396" t="s">
        <v>472</v>
      </c>
      <c r="C10" s="275" t="s">
        <v>3</v>
      </c>
      <c r="D10" s="243" t="s">
        <v>3</v>
      </c>
      <c r="E10" s="243" t="s">
        <v>3</v>
      </c>
      <c r="F10" s="243" t="s">
        <v>3</v>
      </c>
      <c r="G10" s="420" t="str">
        <f t="shared" si="0"/>
        <v/>
      </c>
      <c r="H10" s="424" t="s">
        <v>3</v>
      </c>
      <c r="I10" s="310" t="s">
        <v>3</v>
      </c>
    </row>
    <row r="11" spans="1:11" ht="38.25" x14ac:dyDescent="0.2">
      <c r="A11" s="552" t="s">
        <v>401</v>
      </c>
      <c r="B11" s="365" t="s">
        <v>402</v>
      </c>
      <c r="C11" s="275" t="s">
        <v>3</v>
      </c>
      <c r="D11" s="243" t="s">
        <v>3</v>
      </c>
      <c r="E11" s="243" t="s">
        <v>3</v>
      </c>
      <c r="F11" s="243" t="s">
        <v>3</v>
      </c>
      <c r="G11" s="420" t="str">
        <f t="shared" si="0"/>
        <v/>
      </c>
      <c r="H11" s="424" t="s">
        <v>3</v>
      </c>
      <c r="I11" s="310" t="s">
        <v>3</v>
      </c>
    </row>
    <row r="12" spans="1:11" ht="25.5" x14ac:dyDescent="0.2">
      <c r="A12" s="545"/>
      <c r="B12" s="365" t="s">
        <v>405</v>
      </c>
      <c r="C12" s="275" t="s">
        <v>3</v>
      </c>
      <c r="D12" s="243" t="s">
        <v>3</v>
      </c>
      <c r="E12" s="243" t="s">
        <v>3</v>
      </c>
      <c r="F12" s="243" t="s">
        <v>3</v>
      </c>
      <c r="G12" s="420" t="str">
        <f t="shared" si="0"/>
        <v/>
      </c>
      <c r="H12" s="424" t="s">
        <v>3</v>
      </c>
      <c r="I12" s="310" t="s">
        <v>3</v>
      </c>
    </row>
    <row r="13" spans="1:11" ht="25.5" x14ac:dyDescent="0.2">
      <c r="A13" s="545"/>
      <c r="B13" s="365" t="s">
        <v>403</v>
      </c>
      <c r="C13" s="275" t="s">
        <v>3</v>
      </c>
      <c r="D13" s="243" t="s">
        <v>3</v>
      </c>
      <c r="E13" s="243" t="s">
        <v>3</v>
      </c>
      <c r="F13" s="243" t="s">
        <v>3</v>
      </c>
      <c r="G13" s="420" t="str">
        <f t="shared" si="0"/>
        <v/>
      </c>
      <c r="H13" s="424" t="s">
        <v>3</v>
      </c>
      <c r="I13" s="310" t="s">
        <v>3</v>
      </c>
    </row>
    <row r="14" spans="1:11" ht="25.5" x14ac:dyDescent="0.2">
      <c r="A14" s="545"/>
      <c r="B14" s="365" t="s">
        <v>404</v>
      </c>
      <c r="C14" s="275" t="s">
        <v>3</v>
      </c>
      <c r="D14" s="243" t="s">
        <v>3</v>
      </c>
      <c r="E14" s="243" t="s">
        <v>3</v>
      </c>
      <c r="F14" s="243" t="s">
        <v>3</v>
      </c>
      <c r="G14" s="420" t="str">
        <f t="shared" si="0"/>
        <v/>
      </c>
      <c r="H14" s="424" t="s">
        <v>3</v>
      </c>
      <c r="I14" s="310" t="s">
        <v>3</v>
      </c>
    </row>
    <row r="15" spans="1:11" ht="18" customHeight="1" x14ac:dyDescent="0.2">
      <c r="A15" s="540"/>
      <c r="B15" s="396" t="s">
        <v>472</v>
      </c>
      <c r="C15" s="275" t="s">
        <v>3</v>
      </c>
      <c r="D15" s="243" t="s">
        <v>3</v>
      </c>
      <c r="E15" s="243" t="s">
        <v>3</v>
      </c>
      <c r="F15" s="243" t="s">
        <v>3</v>
      </c>
      <c r="G15" s="420" t="str">
        <f t="shared" si="0"/>
        <v/>
      </c>
      <c r="H15" s="428" t="s">
        <v>3</v>
      </c>
      <c r="I15" s="312" t="s">
        <v>3</v>
      </c>
    </row>
    <row r="16" spans="1:11" ht="20.25" customHeight="1" x14ac:dyDescent="0.2">
      <c r="A16" s="538" t="s">
        <v>319</v>
      </c>
      <c r="B16" s="543"/>
      <c r="C16" s="275" t="s">
        <v>3</v>
      </c>
      <c r="D16" s="243" t="s">
        <v>3</v>
      </c>
      <c r="E16" s="243" t="s">
        <v>3</v>
      </c>
      <c r="F16" s="243" t="s">
        <v>3</v>
      </c>
      <c r="G16" s="420" t="str">
        <f t="shared" si="0"/>
        <v/>
      </c>
      <c r="H16" s="428" t="s">
        <v>3</v>
      </c>
      <c r="I16" s="312" t="s">
        <v>3</v>
      </c>
    </row>
    <row r="17" spans="1:9" ht="18" customHeight="1" x14ac:dyDescent="0.2">
      <c r="A17" s="536" t="s">
        <v>549</v>
      </c>
      <c r="B17" s="537"/>
      <c r="C17" s="275" t="s">
        <v>3</v>
      </c>
      <c r="D17" s="243" t="s">
        <v>3</v>
      </c>
      <c r="E17" s="243" t="s">
        <v>3</v>
      </c>
      <c r="F17" s="243" t="s">
        <v>3</v>
      </c>
      <c r="G17" s="420" t="str">
        <f t="shared" si="0"/>
        <v/>
      </c>
      <c r="H17" s="428" t="s">
        <v>3</v>
      </c>
      <c r="I17" s="312" t="s">
        <v>3</v>
      </c>
    </row>
    <row r="18" spans="1:9" ht="24.95" customHeight="1" thickBot="1" x14ac:dyDescent="0.25">
      <c r="A18" s="534" t="s">
        <v>321</v>
      </c>
      <c r="B18" s="535"/>
      <c r="C18" s="276" t="s">
        <v>3</v>
      </c>
      <c r="D18" s="253" t="s">
        <v>3</v>
      </c>
      <c r="E18" s="253" t="s">
        <v>3</v>
      </c>
      <c r="F18" s="253" t="s">
        <v>3</v>
      </c>
      <c r="G18" s="432" t="str">
        <f t="shared" si="0"/>
        <v/>
      </c>
      <c r="H18" s="433" t="s">
        <v>3</v>
      </c>
      <c r="I18" s="343" t="s">
        <v>3</v>
      </c>
    </row>
    <row r="19" spans="1:9" ht="24.95" customHeight="1" thickBot="1" x14ac:dyDescent="0.25">
      <c r="A19" s="524" t="s">
        <v>527</v>
      </c>
      <c r="B19" s="525"/>
      <c r="C19" s="439" t="str">
        <f t="shared" ref="C19:I19" si="1">IF(COUNT(C5:C18)=0,"",SUM(C5:C18))</f>
        <v/>
      </c>
      <c r="D19" s="440" t="str">
        <f t="shared" si="1"/>
        <v/>
      </c>
      <c r="E19" s="440" t="str">
        <f t="shared" si="1"/>
        <v/>
      </c>
      <c r="F19" s="440" t="str">
        <f t="shared" si="1"/>
        <v/>
      </c>
      <c r="G19" s="449" t="str">
        <f t="shared" si="1"/>
        <v/>
      </c>
      <c r="H19" s="458" t="str">
        <f t="shared" si="1"/>
        <v/>
      </c>
      <c r="I19" s="449" t="str">
        <f t="shared" si="1"/>
        <v/>
      </c>
    </row>
  </sheetData>
  <sheetProtection selectLockedCells="1"/>
  <mergeCells count="12">
    <mergeCell ref="A9:A10"/>
    <mergeCell ref="A11:A15"/>
    <mergeCell ref="A19:B19"/>
    <mergeCell ref="A18:B18"/>
    <mergeCell ref="A16:B16"/>
    <mergeCell ref="A17:B17"/>
    <mergeCell ref="A7:A8"/>
    <mergeCell ref="A5:A6"/>
    <mergeCell ref="C3:G3"/>
    <mergeCell ref="H3:I3"/>
    <mergeCell ref="B3:B4"/>
    <mergeCell ref="A3:A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84" orientation="landscape" r:id="rId1"/>
  <headerFooter alignWithMargins="0">
    <oddHeader>&amp;L&amp;UMeasure : Cooperation for development of new products, processes and technologies in the agriculture and food sector and in the forestry sector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K16"/>
  <sheetViews>
    <sheetView topLeftCell="F1" workbookViewId="0">
      <selection activeCell="N19" sqref="N19"/>
    </sheetView>
  </sheetViews>
  <sheetFormatPr defaultRowHeight="24.95" customHeight="1" x14ac:dyDescent="0.2"/>
  <cols>
    <col min="1" max="1" width="13.140625" style="56" customWidth="1"/>
    <col min="2" max="2" width="32.28515625" style="56" customWidth="1"/>
    <col min="3" max="6" width="15.7109375" style="56" customWidth="1"/>
    <col min="7" max="7" width="17.42578125" style="56" customWidth="1"/>
    <col min="8" max="8" width="16.140625" style="56" customWidth="1"/>
    <col min="9" max="10" width="15.7109375" style="56" customWidth="1"/>
    <col min="11" max="11" width="12.85546875" style="56" customWidth="1"/>
    <col min="12" max="16384" width="9.140625" style="56"/>
  </cols>
  <sheetData>
    <row r="1" spans="1:11" ht="24.95" customHeight="1" x14ac:dyDescent="0.2">
      <c r="A1" s="309" t="s">
        <v>227</v>
      </c>
      <c r="B1" s="337" t="s">
        <v>399</v>
      </c>
      <c r="C1" s="320"/>
      <c r="D1" s="337"/>
      <c r="E1" s="337"/>
      <c r="F1" s="337"/>
      <c r="G1" s="337"/>
      <c r="H1" s="337"/>
      <c r="I1" s="337"/>
      <c r="J1" s="337"/>
      <c r="K1" s="337"/>
    </row>
    <row r="2" spans="1:11" ht="24.95" customHeight="1" thickBot="1" x14ac:dyDescent="0.25">
      <c r="A2" s="320"/>
      <c r="B2" s="320"/>
      <c r="C2" s="320"/>
      <c r="D2" s="320"/>
      <c r="E2" s="320"/>
      <c r="F2" s="320"/>
      <c r="G2" s="320"/>
      <c r="H2" s="320"/>
      <c r="I2" s="320"/>
      <c r="J2" s="320"/>
      <c r="K2" s="320"/>
    </row>
    <row r="3" spans="1:11" s="41" customFormat="1" ht="24.95" customHeight="1" x14ac:dyDescent="0.2">
      <c r="A3" s="541" t="s">
        <v>488</v>
      </c>
      <c r="B3" s="528" t="s">
        <v>540</v>
      </c>
      <c r="C3" s="531" t="s">
        <v>444</v>
      </c>
      <c r="D3" s="526" t="s">
        <v>462</v>
      </c>
      <c r="E3" s="533"/>
      <c r="F3" s="527"/>
      <c r="G3" s="526" t="s">
        <v>494</v>
      </c>
      <c r="H3" s="527"/>
      <c r="I3" s="526" t="s">
        <v>533</v>
      </c>
      <c r="J3" s="533"/>
      <c r="K3" s="527"/>
    </row>
    <row r="4" spans="1:11" s="105" customFormat="1" ht="24.95" customHeight="1" thickBot="1" x14ac:dyDescent="0.25">
      <c r="A4" s="541"/>
      <c r="B4" s="528"/>
      <c r="C4" s="532"/>
      <c r="D4" s="322" t="s">
        <v>361</v>
      </c>
      <c r="E4" s="405" t="s">
        <v>375</v>
      </c>
      <c r="F4" s="406" t="s">
        <v>527</v>
      </c>
      <c r="G4" s="407" t="s">
        <v>353</v>
      </c>
      <c r="H4" s="450" t="s">
        <v>527</v>
      </c>
      <c r="I4" s="322" t="s">
        <v>361</v>
      </c>
      <c r="J4" s="405" t="s">
        <v>375</v>
      </c>
      <c r="K4" s="406" t="s">
        <v>527</v>
      </c>
    </row>
    <row r="5" spans="1:11" s="41" customFormat="1" ht="51" x14ac:dyDescent="0.2">
      <c r="A5" s="539" t="s">
        <v>501</v>
      </c>
      <c r="B5" s="223" t="s">
        <v>407</v>
      </c>
      <c r="C5" s="451" t="s">
        <v>3</v>
      </c>
      <c r="D5" s="274" t="s">
        <v>3</v>
      </c>
      <c r="E5" s="265" t="s">
        <v>3</v>
      </c>
      <c r="F5" s="413" t="str">
        <f>IF(COUNT(D5:E5)=0,"",SUM(D5:E5))</f>
        <v/>
      </c>
      <c r="G5" s="452" t="s">
        <v>3</v>
      </c>
      <c r="H5" s="453" t="s">
        <v>3</v>
      </c>
      <c r="I5" s="274" t="s">
        <v>3</v>
      </c>
      <c r="J5" s="265" t="s">
        <v>3</v>
      </c>
      <c r="K5" s="413" t="str">
        <f>IF(COUNT(I5:J5)=0,"",SUM(I5:J5))</f>
        <v/>
      </c>
    </row>
    <row r="6" spans="1:11" s="41" customFormat="1" ht="19.5" customHeight="1" x14ac:dyDescent="0.2">
      <c r="A6" s="540"/>
      <c r="B6" s="400" t="s">
        <v>472</v>
      </c>
      <c r="C6" s="451" t="s">
        <v>3</v>
      </c>
      <c r="D6" s="275" t="s">
        <v>3</v>
      </c>
      <c r="E6" s="243" t="s">
        <v>3</v>
      </c>
      <c r="F6" s="420" t="str">
        <f t="shared" ref="F6:F15" si="0">IF(COUNT(D6:E6)=0,"",SUM(D6:E6))</f>
        <v/>
      </c>
      <c r="G6" s="452" t="s">
        <v>3</v>
      </c>
      <c r="H6" s="453" t="s">
        <v>3</v>
      </c>
      <c r="I6" s="275" t="s">
        <v>3</v>
      </c>
      <c r="J6" s="243" t="s">
        <v>3</v>
      </c>
      <c r="K6" s="420" t="str">
        <f t="shared" ref="K6:K15" si="1">IF(COUNT(I6:J6)=0,"",SUM(I6:J6))</f>
        <v/>
      </c>
    </row>
    <row r="7" spans="1:11" s="41" customFormat="1" ht="38.25" customHeight="1" x14ac:dyDescent="0.2">
      <c r="A7" s="552" t="s">
        <v>549</v>
      </c>
      <c r="B7" s="221" t="s">
        <v>551</v>
      </c>
      <c r="C7" s="294" t="s">
        <v>3</v>
      </c>
      <c r="D7" s="275" t="s">
        <v>3</v>
      </c>
      <c r="E7" s="243" t="s">
        <v>3</v>
      </c>
      <c r="F7" s="420" t="str">
        <f t="shared" si="0"/>
        <v/>
      </c>
      <c r="G7" s="424" t="s">
        <v>3</v>
      </c>
      <c r="H7" s="454" t="s">
        <v>3</v>
      </c>
      <c r="I7" s="275" t="s">
        <v>3</v>
      </c>
      <c r="J7" s="243" t="s">
        <v>3</v>
      </c>
      <c r="K7" s="420" t="str">
        <f t="shared" si="1"/>
        <v/>
      </c>
    </row>
    <row r="8" spans="1:11" s="41" customFormat="1" ht="25.5" x14ac:dyDescent="0.2">
      <c r="A8" s="545"/>
      <c r="B8" s="221" t="s">
        <v>552</v>
      </c>
      <c r="C8" s="294" t="s">
        <v>3</v>
      </c>
      <c r="D8" s="275" t="s">
        <v>3</v>
      </c>
      <c r="E8" s="243" t="s">
        <v>3</v>
      </c>
      <c r="F8" s="420" t="str">
        <f t="shared" si="0"/>
        <v/>
      </c>
      <c r="G8" s="424" t="s">
        <v>3</v>
      </c>
      <c r="H8" s="454" t="s">
        <v>3</v>
      </c>
      <c r="I8" s="275" t="s">
        <v>3</v>
      </c>
      <c r="J8" s="243" t="s">
        <v>3</v>
      </c>
      <c r="K8" s="420" t="str">
        <f t="shared" si="1"/>
        <v/>
      </c>
    </row>
    <row r="9" spans="1:11" s="41" customFormat="1" ht="32.25" customHeight="1" x14ac:dyDescent="0.2">
      <c r="A9" s="545"/>
      <c r="B9" s="221" t="s">
        <v>550</v>
      </c>
      <c r="C9" s="455" t="s">
        <v>3</v>
      </c>
      <c r="D9" s="275" t="s">
        <v>3</v>
      </c>
      <c r="E9" s="243" t="s">
        <v>3</v>
      </c>
      <c r="F9" s="420" t="str">
        <f t="shared" si="0"/>
        <v/>
      </c>
      <c r="G9" s="428" t="s">
        <v>3</v>
      </c>
      <c r="H9" s="456" t="s">
        <v>3</v>
      </c>
      <c r="I9" s="275" t="s">
        <v>3</v>
      </c>
      <c r="J9" s="243" t="s">
        <v>3</v>
      </c>
      <c r="K9" s="420" t="str">
        <f t="shared" si="1"/>
        <v/>
      </c>
    </row>
    <row r="10" spans="1:11" s="41" customFormat="1" ht="17.25" customHeight="1" x14ac:dyDescent="0.2">
      <c r="A10" s="540"/>
      <c r="B10" s="221" t="s">
        <v>472</v>
      </c>
      <c r="C10" s="455" t="s">
        <v>3</v>
      </c>
      <c r="D10" s="275" t="s">
        <v>3</v>
      </c>
      <c r="E10" s="243" t="s">
        <v>3</v>
      </c>
      <c r="F10" s="420" t="str">
        <f t="shared" si="0"/>
        <v/>
      </c>
      <c r="G10" s="428" t="s">
        <v>3</v>
      </c>
      <c r="H10" s="456" t="s">
        <v>3</v>
      </c>
      <c r="I10" s="275" t="s">
        <v>3</v>
      </c>
      <c r="J10" s="243" t="s">
        <v>3</v>
      </c>
      <c r="K10" s="420" t="str">
        <f t="shared" si="1"/>
        <v/>
      </c>
    </row>
    <row r="11" spans="1:11" s="41" customFormat="1" ht="16.5" customHeight="1" x14ac:dyDescent="0.2">
      <c r="A11" s="538" t="s">
        <v>325</v>
      </c>
      <c r="B11" s="559"/>
      <c r="C11" s="455" t="s">
        <v>3</v>
      </c>
      <c r="D11" s="275" t="s">
        <v>3</v>
      </c>
      <c r="E11" s="243" t="s">
        <v>3</v>
      </c>
      <c r="F11" s="420" t="str">
        <f t="shared" si="0"/>
        <v/>
      </c>
      <c r="G11" s="428" t="s">
        <v>3</v>
      </c>
      <c r="H11" s="456" t="s">
        <v>3</v>
      </c>
      <c r="I11" s="275" t="s">
        <v>3</v>
      </c>
      <c r="J11" s="243" t="s">
        <v>3</v>
      </c>
      <c r="K11" s="420" t="str">
        <f t="shared" si="1"/>
        <v/>
      </c>
    </row>
    <row r="12" spans="1:11" s="41" customFormat="1" ht="18" customHeight="1" x14ac:dyDescent="0.2">
      <c r="A12" s="538" t="s">
        <v>319</v>
      </c>
      <c r="B12" s="559"/>
      <c r="C12" s="455" t="s">
        <v>3</v>
      </c>
      <c r="D12" s="275" t="s">
        <v>3</v>
      </c>
      <c r="E12" s="243" t="s">
        <v>3</v>
      </c>
      <c r="F12" s="420" t="str">
        <f t="shared" si="0"/>
        <v/>
      </c>
      <c r="G12" s="428" t="s">
        <v>3</v>
      </c>
      <c r="H12" s="456" t="s">
        <v>3</v>
      </c>
      <c r="I12" s="275" t="s">
        <v>3</v>
      </c>
      <c r="J12" s="243" t="s">
        <v>3</v>
      </c>
      <c r="K12" s="420" t="str">
        <f t="shared" si="1"/>
        <v/>
      </c>
    </row>
    <row r="13" spans="1:11" s="41" customFormat="1" ht="23.25" customHeight="1" x14ac:dyDescent="0.2">
      <c r="A13" s="538" t="s">
        <v>425</v>
      </c>
      <c r="B13" s="559"/>
      <c r="C13" s="455" t="s">
        <v>3</v>
      </c>
      <c r="D13" s="275" t="s">
        <v>3</v>
      </c>
      <c r="E13" s="243" t="s">
        <v>3</v>
      </c>
      <c r="F13" s="420" t="str">
        <f t="shared" si="0"/>
        <v/>
      </c>
      <c r="G13" s="428" t="s">
        <v>3</v>
      </c>
      <c r="H13" s="456" t="s">
        <v>3</v>
      </c>
      <c r="I13" s="275" t="s">
        <v>3</v>
      </c>
      <c r="J13" s="243" t="s">
        <v>3</v>
      </c>
      <c r="K13" s="420" t="str">
        <f t="shared" si="1"/>
        <v/>
      </c>
    </row>
    <row r="14" spans="1:11" s="41" customFormat="1" ht="24.75" customHeight="1" x14ac:dyDescent="0.2">
      <c r="A14" s="536" t="s">
        <v>401</v>
      </c>
      <c r="B14" s="560"/>
      <c r="C14" s="455" t="s">
        <v>3</v>
      </c>
      <c r="D14" s="275" t="s">
        <v>3</v>
      </c>
      <c r="E14" s="243" t="s">
        <v>3</v>
      </c>
      <c r="F14" s="420" t="str">
        <f t="shared" si="0"/>
        <v/>
      </c>
      <c r="G14" s="428" t="s">
        <v>3</v>
      </c>
      <c r="H14" s="456" t="s">
        <v>3</v>
      </c>
      <c r="I14" s="275" t="s">
        <v>3</v>
      </c>
      <c r="J14" s="243" t="s">
        <v>3</v>
      </c>
      <c r="K14" s="420" t="str">
        <f t="shared" si="1"/>
        <v/>
      </c>
    </row>
    <row r="15" spans="1:11" s="41" customFormat="1" ht="24.95" customHeight="1" thickBot="1" x14ac:dyDescent="0.25">
      <c r="A15" s="534" t="s">
        <v>321</v>
      </c>
      <c r="B15" s="558"/>
      <c r="C15" s="455" t="s">
        <v>3</v>
      </c>
      <c r="D15" s="276" t="s">
        <v>3</v>
      </c>
      <c r="E15" s="253" t="s">
        <v>3</v>
      </c>
      <c r="F15" s="432" t="str">
        <f t="shared" si="0"/>
        <v/>
      </c>
      <c r="G15" s="428" t="s">
        <v>3</v>
      </c>
      <c r="H15" s="456" t="s">
        <v>3</v>
      </c>
      <c r="I15" s="276" t="s">
        <v>3</v>
      </c>
      <c r="J15" s="253" t="s">
        <v>3</v>
      </c>
      <c r="K15" s="432" t="str">
        <f t="shared" si="1"/>
        <v/>
      </c>
    </row>
    <row r="16" spans="1:11" ht="24.95" customHeight="1" thickBot="1" x14ac:dyDescent="0.25">
      <c r="A16" s="556" t="s">
        <v>527</v>
      </c>
      <c r="B16" s="557"/>
      <c r="C16" s="318" t="str">
        <f t="shared" ref="C16:K16" si="2">IF(COUNT(C5:C15)=0,"",SUM(C5:C15))</f>
        <v/>
      </c>
      <c r="D16" s="439" t="str">
        <f t="shared" si="2"/>
        <v/>
      </c>
      <c r="E16" s="440" t="str">
        <f t="shared" si="2"/>
        <v/>
      </c>
      <c r="F16" s="449" t="str">
        <f t="shared" si="2"/>
        <v/>
      </c>
      <c r="G16" s="316" t="str">
        <f t="shared" si="2"/>
        <v/>
      </c>
      <c r="H16" s="317" t="str">
        <f t="shared" si="2"/>
        <v/>
      </c>
      <c r="I16" s="439" t="str">
        <f t="shared" si="2"/>
        <v/>
      </c>
      <c r="J16" s="440" t="str">
        <f t="shared" si="2"/>
        <v/>
      </c>
      <c r="K16" s="449" t="str">
        <f t="shared" si="2"/>
        <v/>
      </c>
    </row>
  </sheetData>
  <sheetProtection selectLockedCells="1"/>
  <mergeCells count="14">
    <mergeCell ref="A16:B16"/>
    <mergeCell ref="B3:B4"/>
    <mergeCell ref="A15:B15"/>
    <mergeCell ref="A11:B11"/>
    <mergeCell ref="A12:B12"/>
    <mergeCell ref="A13:B13"/>
    <mergeCell ref="A14:B14"/>
    <mergeCell ref="A5:A6"/>
    <mergeCell ref="D3:F3"/>
    <mergeCell ref="G3:H3"/>
    <mergeCell ref="I3:K3"/>
    <mergeCell ref="C3:C4"/>
    <mergeCell ref="A7:A10"/>
    <mergeCell ref="A3:A4"/>
  </mergeCells>
  <phoneticPr fontId="4" type="noConversion"/>
  <pageMargins left="0.75" right="0.75" top="1" bottom="1" header="0.5" footer="0.5"/>
  <pageSetup paperSize="9" scale="70" orientation="landscape" r:id="rId1"/>
  <headerFooter alignWithMargins="0">
    <oddHeader>&amp;L&amp;UMeasure : Improving and developing infrastructure related to the development and adaptation of agriculture and forestry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Q14"/>
  <sheetViews>
    <sheetView workbookViewId="0">
      <selection activeCell="F20" sqref="F20"/>
    </sheetView>
  </sheetViews>
  <sheetFormatPr defaultRowHeight="24.95" customHeight="1" x14ac:dyDescent="0.2"/>
  <cols>
    <col min="1" max="1" width="13.85546875" style="56" customWidth="1"/>
    <col min="2" max="2" width="28" style="56" customWidth="1"/>
    <col min="3" max="3" width="15.7109375" style="56" customWidth="1"/>
    <col min="4" max="4" width="12.28515625" style="56" customWidth="1"/>
    <col min="5" max="5" width="6.7109375" style="56" customWidth="1"/>
    <col min="6" max="6" width="8.85546875" style="56" customWidth="1"/>
    <col min="7" max="7" width="7.7109375" style="56" customWidth="1"/>
    <col min="8" max="11" width="6.7109375" style="56" customWidth="1"/>
    <col min="12" max="12" width="9.28515625" style="56" customWidth="1"/>
    <col min="13" max="13" width="8" style="56" customWidth="1"/>
    <col min="14" max="15" width="6.7109375" style="56" customWidth="1"/>
    <col min="16" max="16" width="9.140625" style="56"/>
    <col min="17" max="17" width="12.42578125" style="56" customWidth="1"/>
    <col min="18" max="18" width="20" style="56" customWidth="1"/>
    <col min="19" max="16384" width="9.140625" style="56"/>
  </cols>
  <sheetData>
    <row r="1" spans="1:17" ht="24.95" customHeight="1" x14ac:dyDescent="0.2">
      <c r="A1" s="309" t="s">
        <v>228</v>
      </c>
      <c r="B1" s="337" t="s">
        <v>503</v>
      </c>
      <c r="C1" s="320"/>
      <c r="D1" s="320"/>
      <c r="E1" s="337"/>
      <c r="F1" s="337"/>
      <c r="G1" s="337"/>
      <c r="H1" s="337"/>
      <c r="I1" s="337"/>
      <c r="J1" s="337"/>
      <c r="K1" s="337"/>
      <c r="L1" s="337"/>
      <c r="M1" s="320"/>
      <c r="N1" s="320"/>
      <c r="O1" s="320"/>
      <c r="P1" s="320"/>
      <c r="Q1" s="320"/>
    </row>
    <row r="2" spans="1:17" ht="24.95" customHeight="1" thickBot="1" x14ac:dyDescent="0.25">
      <c r="A2" s="32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</row>
    <row r="3" spans="1:17" ht="24.95" customHeight="1" x14ac:dyDescent="0.2">
      <c r="A3" s="541" t="s">
        <v>488</v>
      </c>
      <c r="B3" s="561" t="s">
        <v>540</v>
      </c>
      <c r="C3" s="531" t="s">
        <v>444</v>
      </c>
      <c r="D3" s="529" t="s">
        <v>44</v>
      </c>
      <c r="E3" s="562"/>
      <c r="F3" s="562"/>
      <c r="G3" s="562"/>
      <c r="H3" s="562"/>
      <c r="I3" s="553"/>
      <c r="J3" s="526" t="s">
        <v>494</v>
      </c>
      <c r="K3" s="533"/>
      <c r="L3" s="533"/>
      <c r="M3" s="533"/>
      <c r="N3" s="533"/>
      <c r="O3" s="533"/>
      <c r="P3" s="527"/>
      <c r="Q3" s="531" t="s">
        <v>533</v>
      </c>
    </row>
    <row r="4" spans="1:17" s="41" customFormat="1" ht="24.95" customHeight="1" x14ac:dyDescent="0.2">
      <c r="A4" s="541"/>
      <c r="B4" s="561"/>
      <c r="C4" s="542"/>
      <c r="D4" s="563"/>
      <c r="E4" s="564"/>
      <c r="F4" s="564"/>
      <c r="G4" s="564"/>
      <c r="H4" s="564"/>
      <c r="I4" s="565"/>
      <c r="J4" s="566" t="s">
        <v>353</v>
      </c>
      <c r="K4" s="567"/>
      <c r="L4" s="567"/>
      <c r="M4" s="567"/>
      <c r="N4" s="567"/>
      <c r="O4" s="568"/>
      <c r="P4" s="569" t="s">
        <v>527</v>
      </c>
      <c r="Q4" s="542"/>
    </row>
    <row r="5" spans="1:17" s="41" customFormat="1" ht="24.95" customHeight="1" thickBot="1" x14ac:dyDescent="0.25">
      <c r="A5" s="541"/>
      <c r="B5" s="561"/>
      <c r="C5" s="542"/>
      <c r="D5" s="322" t="s">
        <v>371</v>
      </c>
      <c r="E5" s="409" t="s">
        <v>519</v>
      </c>
      <c r="F5" s="409" t="s">
        <v>351</v>
      </c>
      <c r="G5" s="409" t="s">
        <v>367</v>
      </c>
      <c r="H5" s="405" t="s">
        <v>472</v>
      </c>
      <c r="I5" s="406" t="s">
        <v>527</v>
      </c>
      <c r="J5" s="322" t="s">
        <v>371</v>
      </c>
      <c r="K5" s="409" t="s">
        <v>519</v>
      </c>
      <c r="L5" s="409" t="s">
        <v>351</v>
      </c>
      <c r="M5" s="409" t="s">
        <v>367</v>
      </c>
      <c r="N5" s="405" t="s">
        <v>472</v>
      </c>
      <c r="O5" s="445" t="s">
        <v>527</v>
      </c>
      <c r="P5" s="570"/>
      <c r="Q5" s="542"/>
    </row>
    <row r="6" spans="1:17" s="41" customFormat="1" ht="59.25" customHeight="1" x14ac:dyDescent="0.2">
      <c r="A6" s="555" t="s">
        <v>549</v>
      </c>
      <c r="B6" s="364" t="s">
        <v>372</v>
      </c>
      <c r="C6" s="350" t="s">
        <v>3</v>
      </c>
      <c r="D6" s="274" t="s">
        <v>3</v>
      </c>
      <c r="E6" s="265" t="s">
        <v>3</v>
      </c>
      <c r="F6" s="265" t="s">
        <v>3</v>
      </c>
      <c r="G6" s="265" t="s">
        <v>3</v>
      </c>
      <c r="H6" s="265" t="s">
        <v>3</v>
      </c>
      <c r="I6" s="413" t="str">
        <f>IF(COUNT(D6:H6)=0,"",SUM(D6:H6))</f>
        <v/>
      </c>
      <c r="J6" s="414" t="s">
        <v>3</v>
      </c>
      <c r="K6" s="265" t="s">
        <v>3</v>
      </c>
      <c r="L6" s="265" t="s">
        <v>3</v>
      </c>
      <c r="M6" s="265" t="s">
        <v>3</v>
      </c>
      <c r="N6" s="265" t="s">
        <v>3</v>
      </c>
      <c r="O6" s="446" t="str">
        <f>IF(COUNT(J6:N6)=0,"",SUM(J6:N6))</f>
        <v/>
      </c>
      <c r="P6" s="350" t="s">
        <v>3</v>
      </c>
      <c r="Q6" s="339" t="s">
        <v>3</v>
      </c>
    </row>
    <row r="7" spans="1:17" s="41" customFormat="1" ht="27" customHeight="1" x14ac:dyDescent="0.2">
      <c r="A7" s="538"/>
      <c r="B7" s="365" t="s">
        <v>472</v>
      </c>
      <c r="C7" s="351" t="s">
        <v>3</v>
      </c>
      <c r="D7" s="275" t="s">
        <v>3</v>
      </c>
      <c r="E7" s="243" t="s">
        <v>3</v>
      </c>
      <c r="F7" s="243" t="s">
        <v>3</v>
      </c>
      <c r="G7" s="243" t="s">
        <v>3</v>
      </c>
      <c r="H7" s="243" t="s">
        <v>3</v>
      </c>
      <c r="I7" s="420" t="str">
        <f t="shared" ref="I7:I13" si="0">IF(COUNT(D7:H7)=0,"",SUM(D7:H7))</f>
        <v/>
      </c>
      <c r="J7" s="424" t="s">
        <v>3</v>
      </c>
      <c r="K7" s="243" t="s">
        <v>3</v>
      </c>
      <c r="L7" s="243" t="s">
        <v>3</v>
      </c>
      <c r="M7" s="243" t="s">
        <v>3</v>
      </c>
      <c r="N7" s="243" t="s">
        <v>3</v>
      </c>
      <c r="O7" s="447" t="str">
        <f t="shared" ref="O7:O13" si="1">IF(COUNT(J7:N7)=0,"",SUM(J7:N7))</f>
        <v/>
      </c>
      <c r="P7" s="351" t="s">
        <v>3</v>
      </c>
      <c r="Q7" s="334" t="s">
        <v>3</v>
      </c>
    </row>
    <row r="8" spans="1:17" s="41" customFormat="1" ht="22.5" customHeight="1" x14ac:dyDescent="0.2">
      <c r="A8" s="538" t="s">
        <v>501</v>
      </c>
      <c r="B8" s="543"/>
      <c r="C8" s="351" t="s">
        <v>3</v>
      </c>
      <c r="D8" s="275" t="s">
        <v>3</v>
      </c>
      <c r="E8" s="243" t="s">
        <v>3</v>
      </c>
      <c r="F8" s="243" t="s">
        <v>3</v>
      </c>
      <c r="G8" s="243" t="s">
        <v>3</v>
      </c>
      <c r="H8" s="243" t="s">
        <v>3</v>
      </c>
      <c r="I8" s="420" t="str">
        <f t="shared" si="0"/>
        <v/>
      </c>
      <c r="J8" s="424" t="s">
        <v>3</v>
      </c>
      <c r="K8" s="243" t="s">
        <v>3</v>
      </c>
      <c r="L8" s="243" t="s">
        <v>3</v>
      </c>
      <c r="M8" s="243" t="s">
        <v>3</v>
      </c>
      <c r="N8" s="243" t="s">
        <v>3</v>
      </c>
      <c r="O8" s="447" t="str">
        <f t="shared" si="1"/>
        <v/>
      </c>
      <c r="P8" s="351" t="s">
        <v>3</v>
      </c>
      <c r="Q8" s="334" t="s">
        <v>3</v>
      </c>
    </row>
    <row r="9" spans="1:17" s="41" customFormat="1" ht="22.5" customHeight="1" x14ac:dyDescent="0.2">
      <c r="A9" s="538" t="s">
        <v>325</v>
      </c>
      <c r="B9" s="543"/>
      <c r="C9" s="351" t="s">
        <v>3</v>
      </c>
      <c r="D9" s="275" t="s">
        <v>3</v>
      </c>
      <c r="E9" s="243" t="s">
        <v>3</v>
      </c>
      <c r="F9" s="243" t="s">
        <v>3</v>
      </c>
      <c r="G9" s="243" t="s">
        <v>3</v>
      </c>
      <c r="H9" s="243" t="s">
        <v>3</v>
      </c>
      <c r="I9" s="420" t="str">
        <f t="shared" si="0"/>
        <v/>
      </c>
      <c r="J9" s="424" t="s">
        <v>3</v>
      </c>
      <c r="K9" s="243" t="s">
        <v>3</v>
      </c>
      <c r="L9" s="243" t="s">
        <v>3</v>
      </c>
      <c r="M9" s="243" t="s">
        <v>3</v>
      </c>
      <c r="N9" s="243" t="s">
        <v>3</v>
      </c>
      <c r="O9" s="447" t="str">
        <f t="shared" si="1"/>
        <v/>
      </c>
      <c r="P9" s="351" t="s">
        <v>3</v>
      </c>
      <c r="Q9" s="334" t="s">
        <v>3</v>
      </c>
    </row>
    <row r="10" spans="1:17" s="41" customFormat="1" ht="19.5" customHeight="1" x14ac:dyDescent="0.2">
      <c r="A10" s="538" t="s">
        <v>319</v>
      </c>
      <c r="B10" s="543"/>
      <c r="C10" s="351" t="s">
        <v>3</v>
      </c>
      <c r="D10" s="275" t="s">
        <v>3</v>
      </c>
      <c r="E10" s="243" t="s">
        <v>3</v>
      </c>
      <c r="F10" s="243" t="s">
        <v>3</v>
      </c>
      <c r="G10" s="243" t="s">
        <v>3</v>
      </c>
      <c r="H10" s="243" t="s">
        <v>3</v>
      </c>
      <c r="I10" s="420" t="str">
        <f t="shared" si="0"/>
        <v/>
      </c>
      <c r="J10" s="424" t="s">
        <v>3</v>
      </c>
      <c r="K10" s="243" t="s">
        <v>3</v>
      </c>
      <c r="L10" s="243" t="s">
        <v>3</v>
      </c>
      <c r="M10" s="243" t="s">
        <v>3</v>
      </c>
      <c r="N10" s="243" t="s">
        <v>3</v>
      </c>
      <c r="O10" s="447" t="str">
        <f t="shared" si="1"/>
        <v/>
      </c>
      <c r="P10" s="351" t="s">
        <v>3</v>
      </c>
      <c r="Q10" s="334" t="s">
        <v>3</v>
      </c>
    </row>
    <row r="11" spans="1:17" s="41" customFormat="1" ht="24" customHeight="1" x14ac:dyDescent="0.2">
      <c r="A11" s="538" t="s">
        <v>425</v>
      </c>
      <c r="B11" s="543"/>
      <c r="C11" s="351" t="s">
        <v>3</v>
      </c>
      <c r="D11" s="275" t="s">
        <v>3</v>
      </c>
      <c r="E11" s="243" t="s">
        <v>3</v>
      </c>
      <c r="F11" s="243" t="s">
        <v>3</v>
      </c>
      <c r="G11" s="243" t="s">
        <v>3</v>
      </c>
      <c r="H11" s="243" t="s">
        <v>3</v>
      </c>
      <c r="I11" s="420" t="str">
        <f t="shared" si="0"/>
        <v/>
      </c>
      <c r="J11" s="424" t="s">
        <v>3</v>
      </c>
      <c r="K11" s="243" t="s">
        <v>3</v>
      </c>
      <c r="L11" s="243" t="s">
        <v>3</v>
      </c>
      <c r="M11" s="243" t="s">
        <v>3</v>
      </c>
      <c r="N11" s="243" t="s">
        <v>3</v>
      </c>
      <c r="O11" s="447" t="str">
        <f t="shared" si="1"/>
        <v/>
      </c>
      <c r="P11" s="351" t="s">
        <v>3</v>
      </c>
      <c r="Q11" s="334" t="s">
        <v>3</v>
      </c>
    </row>
    <row r="12" spans="1:17" s="41" customFormat="1" ht="24.75" customHeight="1" x14ac:dyDescent="0.2">
      <c r="A12" s="536" t="s">
        <v>401</v>
      </c>
      <c r="B12" s="537"/>
      <c r="C12" s="351" t="s">
        <v>3</v>
      </c>
      <c r="D12" s="275" t="s">
        <v>3</v>
      </c>
      <c r="E12" s="243" t="s">
        <v>3</v>
      </c>
      <c r="F12" s="243" t="s">
        <v>3</v>
      </c>
      <c r="G12" s="243" t="s">
        <v>3</v>
      </c>
      <c r="H12" s="243" t="s">
        <v>3</v>
      </c>
      <c r="I12" s="420" t="str">
        <f t="shared" si="0"/>
        <v/>
      </c>
      <c r="J12" s="424" t="s">
        <v>3</v>
      </c>
      <c r="K12" s="243" t="s">
        <v>3</v>
      </c>
      <c r="L12" s="243" t="s">
        <v>3</v>
      </c>
      <c r="M12" s="243" t="s">
        <v>3</v>
      </c>
      <c r="N12" s="243" t="s">
        <v>3</v>
      </c>
      <c r="O12" s="447" t="str">
        <f t="shared" si="1"/>
        <v/>
      </c>
      <c r="P12" s="351" t="s">
        <v>3</v>
      </c>
      <c r="Q12" s="334" t="s">
        <v>3</v>
      </c>
    </row>
    <row r="13" spans="1:17" s="41" customFormat="1" ht="24.95" customHeight="1" thickBot="1" x14ac:dyDescent="0.25">
      <c r="A13" s="534" t="s">
        <v>321</v>
      </c>
      <c r="B13" s="535"/>
      <c r="C13" s="352" t="s">
        <v>3</v>
      </c>
      <c r="D13" s="276" t="s">
        <v>3</v>
      </c>
      <c r="E13" s="253" t="s">
        <v>3</v>
      </c>
      <c r="F13" s="253" t="s">
        <v>3</v>
      </c>
      <c r="G13" s="253" t="s">
        <v>3</v>
      </c>
      <c r="H13" s="253" t="s">
        <v>3</v>
      </c>
      <c r="I13" s="432" t="str">
        <f t="shared" si="0"/>
        <v/>
      </c>
      <c r="J13" s="433" t="s">
        <v>3</v>
      </c>
      <c r="K13" s="253" t="s">
        <v>3</v>
      </c>
      <c r="L13" s="253" t="s">
        <v>3</v>
      </c>
      <c r="M13" s="253" t="s">
        <v>3</v>
      </c>
      <c r="N13" s="253" t="s">
        <v>3</v>
      </c>
      <c r="O13" s="448" t="str">
        <f t="shared" si="1"/>
        <v/>
      </c>
      <c r="P13" s="352" t="s">
        <v>3</v>
      </c>
      <c r="Q13" s="314" t="s">
        <v>3</v>
      </c>
    </row>
    <row r="14" spans="1:17" ht="24.95" customHeight="1" thickBot="1" x14ac:dyDescent="0.25">
      <c r="A14" s="524" t="s">
        <v>527</v>
      </c>
      <c r="B14" s="525"/>
      <c r="C14" s="444" t="str">
        <f t="shared" ref="C14:Q14" si="2">IF(COUNT(C6:C13)=0,"",SUM(C6:C13))</f>
        <v/>
      </c>
      <c r="D14" s="439" t="str">
        <f t="shared" si="2"/>
        <v/>
      </c>
      <c r="E14" s="440" t="str">
        <f t="shared" si="2"/>
        <v/>
      </c>
      <c r="F14" s="440" t="str">
        <f t="shared" si="2"/>
        <v/>
      </c>
      <c r="G14" s="440" t="str">
        <f t="shared" si="2"/>
        <v/>
      </c>
      <c r="H14" s="440" t="str">
        <f t="shared" si="2"/>
        <v/>
      </c>
      <c r="I14" s="449" t="str">
        <f t="shared" si="2"/>
        <v/>
      </c>
      <c r="J14" s="439" t="str">
        <f t="shared" si="2"/>
        <v/>
      </c>
      <c r="K14" s="440" t="str">
        <f t="shared" si="2"/>
        <v/>
      </c>
      <c r="L14" s="440" t="str">
        <f t="shared" si="2"/>
        <v/>
      </c>
      <c r="M14" s="440" t="str">
        <f t="shared" si="2"/>
        <v/>
      </c>
      <c r="N14" s="440" t="str">
        <f t="shared" si="2"/>
        <v/>
      </c>
      <c r="O14" s="441" t="str">
        <f t="shared" si="2"/>
        <v/>
      </c>
      <c r="P14" s="444" t="str">
        <f t="shared" si="2"/>
        <v/>
      </c>
      <c r="Q14" s="444" t="str">
        <f t="shared" si="2"/>
        <v/>
      </c>
    </row>
  </sheetData>
  <sheetProtection selectLockedCells="1"/>
  <mergeCells count="16">
    <mergeCell ref="A3:A5"/>
    <mergeCell ref="A14:B14"/>
    <mergeCell ref="B3:B5"/>
    <mergeCell ref="Q3:Q5"/>
    <mergeCell ref="D3:I4"/>
    <mergeCell ref="C3:C5"/>
    <mergeCell ref="J3:P3"/>
    <mergeCell ref="J4:O4"/>
    <mergeCell ref="P4:P5"/>
    <mergeCell ref="A13:B13"/>
    <mergeCell ref="A12:B12"/>
    <mergeCell ref="A6:A7"/>
    <mergeCell ref="A8:B8"/>
    <mergeCell ref="A10:B10"/>
    <mergeCell ref="A9:B9"/>
    <mergeCell ref="A11:B11"/>
  </mergeCells>
  <phoneticPr fontId="4" type="noConversion"/>
  <pageMargins left="0.75" right="0.75" top="1" bottom="1" header="0.5" footer="0.5"/>
  <pageSetup paperSize="9" scale="76" orientation="landscape" r:id="rId1"/>
  <headerFooter alignWithMargins="0">
    <oddHeader>&amp;L&amp;UMeasure : Restoring agricultural production potential damaged by natural disasters and introducing appropriate prevention actions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L19"/>
  <sheetViews>
    <sheetView workbookViewId="0">
      <selection activeCell="F13" sqref="F13"/>
    </sheetView>
  </sheetViews>
  <sheetFormatPr defaultRowHeight="24.95" customHeight="1" x14ac:dyDescent="0.2"/>
  <cols>
    <col min="1" max="1" width="13.140625" style="56" customWidth="1"/>
    <col min="2" max="2" width="33.28515625" style="56" customWidth="1"/>
    <col min="3" max="3" width="29.28515625" style="56" customWidth="1"/>
    <col min="4" max="6" width="25.7109375" style="56" customWidth="1"/>
    <col min="7" max="16384" width="9.140625" style="56"/>
  </cols>
  <sheetData>
    <row r="1" spans="1:12" ht="24.95" customHeight="1" x14ac:dyDescent="0.2">
      <c r="A1" s="309" t="s">
        <v>229</v>
      </c>
      <c r="B1" s="337" t="s">
        <v>435</v>
      </c>
      <c r="C1" s="320"/>
      <c r="D1" s="337"/>
      <c r="E1" s="337"/>
      <c r="F1" s="337"/>
      <c r="G1" s="71"/>
      <c r="H1" s="71"/>
      <c r="I1" s="71"/>
      <c r="J1" s="71"/>
      <c r="K1" s="71"/>
      <c r="L1" s="71"/>
    </row>
    <row r="2" spans="1:12" ht="24.95" customHeight="1" thickBot="1" x14ac:dyDescent="0.25">
      <c r="A2" s="320"/>
      <c r="B2" s="320"/>
      <c r="C2" s="320"/>
      <c r="D2" s="320"/>
      <c r="E2" s="320"/>
      <c r="F2" s="320"/>
    </row>
    <row r="3" spans="1:12" s="41" customFormat="1" ht="24.95" customHeight="1" x14ac:dyDescent="0.2">
      <c r="A3" s="541" t="s">
        <v>488</v>
      </c>
      <c r="B3" s="576" t="s">
        <v>540</v>
      </c>
      <c r="C3" s="574" t="s">
        <v>456</v>
      </c>
      <c r="D3" s="574" t="s">
        <v>541</v>
      </c>
      <c r="E3" s="572" t="s">
        <v>494</v>
      </c>
      <c r="F3" s="573"/>
    </row>
    <row r="4" spans="1:12" s="41" customFormat="1" ht="24.95" customHeight="1" thickBot="1" x14ac:dyDescent="0.25">
      <c r="A4" s="541"/>
      <c r="B4" s="576"/>
      <c r="C4" s="575"/>
      <c r="D4" s="575"/>
      <c r="E4" s="322" t="s">
        <v>353</v>
      </c>
      <c r="F4" s="321" t="s">
        <v>527</v>
      </c>
    </row>
    <row r="5" spans="1:12" s="41" customFormat="1" ht="24.95" customHeight="1" x14ac:dyDescent="0.2">
      <c r="A5" s="577" t="s">
        <v>549</v>
      </c>
      <c r="B5" s="364" t="s">
        <v>553</v>
      </c>
      <c r="C5" s="339" t="s">
        <v>3</v>
      </c>
      <c r="D5" s="339" t="s">
        <v>3</v>
      </c>
      <c r="E5" s="339" t="s">
        <v>3</v>
      </c>
      <c r="F5" s="345" t="s">
        <v>3</v>
      </c>
    </row>
    <row r="6" spans="1:12" s="41" customFormat="1" ht="25.5" x14ac:dyDescent="0.2">
      <c r="A6" s="571"/>
      <c r="B6" s="365" t="s">
        <v>340</v>
      </c>
      <c r="C6" s="334" t="s">
        <v>3</v>
      </c>
      <c r="D6" s="334" t="s">
        <v>3</v>
      </c>
      <c r="E6" s="334" t="s">
        <v>3</v>
      </c>
      <c r="F6" s="311" t="s">
        <v>3</v>
      </c>
    </row>
    <row r="7" spans="1:12" s="41" customFormat="1" ht="18.75" customHeight="1" x14ac:dyDescent="0.2">
      <c r="A7" s="571"/>
      <c r="B7" s="365" t="s">
        <v>472</v>
      </c>
      <c r="C7" s="334" t="s">
        <v>3</v>
      </c>
      <c r="D7" s="334" t="s">
        <v>3</v>
      </c>
      <c r="E7" s="334" t="s">
        <v>3</v>
      </c>
      <c r="F7" s="311" t="s">
        <v>3</v>
      </c>
    </row>
    <row r="8" spans="1:12" s="41" customFormat="1" ht="25.5" x14ac:dyDescent="0.2">
      <c r="A8" s="571" t="s">
        <v>319</v>
      </c>
      <c r="B8" s="365" t="s">
        <v>480</v>
      </c>
      <c r="C8" s="334" t="s">
        <v>3</v>
      </c>
      <c r="D8" s="334" t="s">
        <v>3</v>
      </c>
      <c r="E8" s="334" t="s">
        <v>3</v>
      </c>
      <c r="F8" s="311" t="s">
        <v>3</v>
      </c>
    </row>
    <row r="9" spans="1:12" ht="38.25" x14ac:dyDescent="0.2">
      <c r="A9" s="571"/>
      <c r="B9" s="365" t="s">
        <v>331</v>
      </c>
      <c r="C9" s="334" t="s">
        <v>3</v>
      </c>
      <c r="D9" s="334" t="s">
        <v>3</v>
      </c>
      <c r="E9" s="334" t="s">
        <v>3</v>
      </c>
      <c r="F9" s="311" t="s">
        <v>3</v>
      </c>
    </row>
    <row r="10" spans="1:12" ht="51" x14ac:dyDescent="0.2">
      <c r="A10" s="571"/>
      <c r="B10" s="365" t="s">
        <v>413</v>
      </c>
      <c r="C10" s="334" t="s">
        <v>3</v>
      </c>
      <c r="D10" s="334" t="s">
        <v>3</v>
      </c>
      <c r="E10" s="334" t="s">
        <v>3</v>
      </c>
      <c r="F10" s="311" t="s">
        <v>3</v>
      </c>
    </row>
    <row r="11" spans="1:12" ht="25.5" x14ac:dyDescent="0.2">
      <c r="A11" s="571"/>
      <c r="B11" s="365" t="s">
        <v>421</v>
      </c>
      <c r="C11" s="334" t="s">
        <v>3</v>
      </c>
      <c r="D11" s="334" t="s">
        <v>3</v>
      </c>
      <c r="E11" s="334" t="s">
        <v>3</v>
      </c>
      <c r="F11" s="311" t="s">
        <v>3</v>
      </c>
    </row>
    <row r="12" spans="1:12" ht="25.5" x14ac:dyDescent="0.2">
      <c r="A12" s="571"/>
      <c r="B12" s="365" t="s">
        <v>509</v>
      </c>
      <c r="C12" s="334" t="s">
        <v>3</v>
      </c>
      <c r="D12" s="334" t="s">
        <v>3</v>
      </c>
      <c r="E12" s="334" t="s">
        <v>3</v>
      </c>
      <c r="F12" s="311" t="s">
        <v>3</v>
      </c>
    </row>
    <row r="13" spans="1:12" ht="18.75" customHeight="1" x14ac:dyDescent="0.2">
      <c r="A13" s="571"/>
      <c r="B13" s="365" t="s">
        <v>472</v>
      </c>
      <c r="C13" s="334" t="s">
        <v>3</v>
      </c>
      <c r="D13" s="334" t="s">
        <v>3</v>
      </c>
      <c r="E13" s="334" t="s">
        <v>3</v>
      </c>
      <c r="F13" s="311" t="s">
        <v>3</v>
      </c>
    </row>
    <row r="14" spans="1:12" ht="20.25" customHeight="1" x14ac:dyDescent="0.2">
      <c r="A14" s="538" t="s">
        <v>325</v>
      </c>
      <c r="B14" s="543"/>
      <c r="C14" s="334" t="s">
        <v>3</v>
      </c>
      <c r="D14" s="334" t="s">
        <v>3</v>
      </c>
      <c r="E14" s="334" t="s">
        <v>3</v>
      </c>
      <c r="F14" s="311" t="s">
        <v>3</v>
      </c>
    </row>
    <row r="15" spans="1:12" ht="18" customHeight="1" x14ac:dyDescent="0.2">
      <c r="A15" s="538" t="s">
        <v>501</v>
      </c>
      <c r="B15" s="543"/>
      <c r="C15" s="334" t="s">
        <v>3</v>
      </c>
      <c r="D15" s="334" t="s">
        <v>3</v>
      </c>
      <c r="E15" s="334" t="s">
        <v>3</v>
      </c>
      <c r="F15" s="311" t="s">
        <v>3</v>
      </c>
    </row>
    <row r="16" spans="1:12" ht="24" customHeight="1" x14ac:dyDescent="0.2">
      <c r="A16" s="538" t="s">
        <v>425</v>
      </c>
      <c r="B16" s="543"/>
      <c r="C16" s="334" t="s">
        <v>3</v>
      </c>
      <c r="D16" s="334" t="s">
        <v>3</v>
      </c>
      <c r="E16" s="334" t="s">
        <v>3</v>
      </c>
      <c r="F16" s="311" t="s">
        <v>3</v>
      </c>
    </row>
    <row r="17" spans="1:6" ht="21.75" customHeight="1" x14ac:dyDescent="0.2">
      <c r="A17" s="536" t="s">
        <v>401</v>
      </c>
      <c r="B17" s="537"/>
      <c r="C17" s="334" t="s">
        <v>3</v>
      </c>
      <c r="D17" s="334" t="s">
        <v>3</v>
      </c>
      <c r="E17" s="334" t="s">
        <v>3</v>
      </c>
      <c r="F17" s="311" t="s">
        <v>3</v>
      </c>
    </row>
    <row r="18" spans="1:6" ht="24.95" customHeight="1" thickBot="1" x14ac:dyDescent="0.25">
      <c r="A18" s="534" t="s">
        <v>321</v>
      </c>
      <c r="B18" s="535"/>
      <c r="C18" s="314" t="s">
        <v>3</v>
      </c>
      <c r="D18" s="314" t="s">
        <v>3</v>
      </c>
      <c r="E18" s="314" t="s">
        <v>3</v>
      </c>
      <c r="F18" s="346" t="s">
        <v>3</v>
      </c>
    </row>
    <row r="19" spans="1:6" ht="24.95" customHeight="1" thickBot="1" x14ac:dyDescent="0.25">
      <c r="A19" s="524" t="s">
        <v>527</v>
      </c>
      <c r="B19" s="525"/>
      <c r="C19" s="444" t="str">
        <f>IF(COUNT(C5:C18)=0,"",SUM(C5:C18))</f>
        <v/>
      </c>
      <c r="D19" s="444" t="str">
        <f>IF(COUNT(D5:D18)=0,"",SUM(D5:D18))</f>
        <v/>
      </c>
      <c r="E19" s="444" t="str">
        <f>IF(COUNT(E5:E18)=0,"",SUM(E5:E18))</f>
        <v/>
      </c>
      <c r="F19" s="444" t="str">
        <f>IF(COUNT(F5:F18)=0,"",SUM(F5:F18))</f>
        <v/>
      </c>
    </row>
  </sheetData>
  <sheetProtection selectLockedCells="1"/>
  <mergeCells count="13">
    <mergeCell ref="E3:F3"/>
    <mergeCell ref="C3:C4"/>
    <mergeCell ref="D3:D4"/>
    <mergeCell ref="B3:B4"/>
    <mergeCell ref="A5:A7"/>
    <mergeCell ref="A19:B19"/>
    <mergeCell ref="A3:A4"/>
    <mergeCell ref="A18:B18"/>
    <mergeCell ref="A14:B14"/>
    <mergeCell ref="A15:B15"/>
    <mergeCell ref="A16:B16"/>
    <mergeCell ref="A17:B17"/>
    <mergeCell ref="A8:A13"/>
  </mergeCells>
  <phoneticPr fontId="4" type="noConversion"/>
  <pageMargins left="0.75" right="0.75" top="1" bottom="1" header="0.5" footer="0.5"/>
  <pageSetup paperSize="9" scale="86" orientation="landscape" r:id="rId1"/>
  <headerFooter alignWithMargins="0">
    <oddHeader>&amp;L&amp;UMeasure : Natura 2000 payments and payments linked to Directive 2000/60/EC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>
    <pageSetUpPr fitToPage="1"/>
  </sheetPr>
  <dimension ref="A1:Q35"/>
  <sheetViews>
    <sheetView topLeftCell="A19" zoomScaleNormal="100" workbookViewId="0">
      <selection activeCell="K30" sqref="K30"/>
    </sheetView>
  </sheetViews>
  <sheetFormatPr defaultRowHeight="24.95" customHeight="1" x14ac:dyDescent="0.2"/>
  <cols>
    <col min="1" max="1" width="16.85546875" style="56" bestFit="1" customWidth="1"/>
    <col min="2" max="2" width="42.42578125" style="56" customWidth="1"/>
    <col min="3" max="3" width="29.85546875" style="56" customWidth="1"/>
    <col min="4" max="4" width="14.42578125" style="56" customWidth="1"/>
    <col min="5" max="9" width="12.7109375" style="56" customWidth="1"/>
    <col min="10" max="10" width="13.140625" style="56" customWidth="1"/>
    <col min="11" max="13" width="12.7109375" style="56" customWidth="1"/>
    <col min="14" max="17" width="15.7109375" style="56" customWidth="1"/>
    <col min="18" max="16384" width="9.140625" style="56"/>
  </cols>
  <sheetData>
    <row r="1" spans="1:16" s="41" customFormat="1" ht="24.95" customHeight="1" x14ac:dyDescent="0.2">
      <c r="A1" s="309" t="s">
        <v>230</v>
      </c>
      <c r="B1" s="337" t="s">
        <v>307</v>
      </c>
      <c r="C1" s="320"/>
      <c r="D1" s="337"/>
      <c r="E1" s="337"/>
      <c r="F1" s="337"/>
      <c r="G1" s="337"/>
      <c r="H1" s="337"/>
      <c r="I1" s="337"/>
      <c r="J1" s="337"/>
      <c r="K1" s="337"/>
      <c r="L1" s="320"/>
      <c r="M1" s="320"/>
      <c r="N1" s="320"/>
      <c r="O1" s="320"/>
      <c r="P1" s="320"/>
    </row>
    <row r="2" spans="1:16" s="41" customFormat="1" ht="24.95" customHeight="1" thickBot="1" x14ac:dyDescent="0.25">
      <c r="A2" s="32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</row>
    <row r="3" spans="1:16" s="41" customFormat="1" ht="24.95" customHeight="1" thickBot="1" x14ac:dyDescent="0.25">
      <c r="A3" s="541" t="s">
        <v>488</v>
      </c>
      <c r="B3" s="528" t="s">
        <v>540</v>
      </c>
      <c r="C3" s="531" t="s">
        <v>444</v>
      </c>
      <c r="D3" s="526" t="s">
        <v>456</v>
      </c>
      <c r="E3" s="527"/>
      <c r="F3" s="526" t="s">
        <v>528</v>
      </c>
      <c r="G3" s="533"/>
      <c r="H3" s="527"/>
      <c r="I3" s="531" t="s">
        <v>481</v>
      </c>
      <c r="J3" s="526" t="s">
        <v>447</v>
      </c>
      <c r="K3" s="533"/>
      <c r="L3" s="527"/>
      <c r="M3" s="529" t="s">
        <v>494</v>
      </c>
      <c r="N3" s="562"/>
      <c r="O3" s="562"/>
      <c r="P3" s="553"/>
    </row>
    <row r="4" spans="1:16" s="41" customFormat="1" ht="24.95" customHeight="1" x14ac:dyDescent="0.2">
      <c r="A4" s="541"/>
      <c r="B4" s="528"/>
      <c r="C4" s="542"/>
      <c r="D4" s="578" t="s">
        <v>360</v>
      </c>
      <c r="E4" s="569" t="s">
        <v>473</v>
      </c>
      <c r="F4" s="578" t="s">
        <v>360</v>
      </c>
      <c r="G4" s="580" t="s">
        <v>473</v>
      </c>
      <c r="H4" s="570" t="s">
        <v>527</v>
      </c>
      <c r="I4" s="542"/>
      <c r="J4" s="578" t="s">
        <v>360</v>
      </c>
      <c r="K4" s="580" t="s">
        <v>473</v>
      </c>
      <c r="L4" s="581" t="s">
        <v>527</v>
      </c>
      <c r="M4" s="572" t="s">
        <v>353</v>
      </c>
      <c r="N4" s="582"/>
      <c r="O4" s="582" t="s">
        <v>527</v>
      </c>
      <c r="P4" s="573"/>
    </row>
    <row r="5" spans="1:16" s="41" customFormat="1" ht="24.95" customHeight="1" thickBot="1" x14ac:dyDescent="0.25">
      <c r="A5" s="541"/>
      <c r="B5" s="528"/>
      <c r="C5" s="542"/>
      <c r="D5" s="579"/>
      <c r="E5" s="570"/>
      <c r="F5" s="579"/>
      <c r="G5" s="581"/>
      <c r="H5" s="570"/>
      <c r="I5" s="542"/>
      <c r="J5" s="579"/>
      <c r="K5" s="581"/>
      <c r="L5" s="581"/>
      <c r="M5" s="322" t="s">
        <v>357</v>
      </c>
      <c r="N5" s="409" t="s">
        <v>0</v>
      </c>
      <c r="O5" s="409" t="s">
        <v>357</v>
      </c>
      <c r="P5" s="321" t="s">
        <v>0</v>
      </c>
    </row>
    <row r="6" spans="1:16" s="41" customFormat="1" ht="42" customHeight="1" x14ac:dyDescent="0.2">
      <c r="A6" s="555" t="s">
        <v>325</v>
      </c>
      <c r="B6" s="220" t="s">
        <v>390</v>
      </c>
      <c r="C6" s="410"/>
      <c r="D6" s="411"/>
      <c r="E6" s="412"/>
      <c r="F6" s="274">
        <v>0</v>
      </c>
      <c r="G6" s="265">
        <v>0</v>
      </c>
      <c r="H6" s="413">
        <f>IF(COUNT(F6:G6)=0,"",SUM(F6:G6))</f>
        <v>0</v>
      </c>
      <c r="I6" s="410"/>
      <c r="J6" s="274">
        <v>0</v>
      </c>
      <c r="K6" s="265">
        <v>0</v>
      </c>
      <c r="L6" s="413">
        <f>IF(COUNT(J6:K6)=0,"",SUM(J6:K6))</f>
        <v>0</v>
      </c>
      <c r="M6" s="414">
        <v>0</v>
      </c>
      <c r="N6" s="265">
        <v>0</v>
      </c>
      <c r="O6" s="265">
        <v>0</v>
      </c>
      <c r="P6" s="341">
        <v>0</v>
      </c>
    </row>
    <row r="7" spans="1:16" s="41" customFormat="1" ht="38.25" x14ac:dyDescent="0.2">
      <c r="A7" s="538"/>
      <c r="B7" s="221" t="s">
        <v>516</v>
      </c>
      <c r="C7" s="415"/>
      <c r="D7" s="416"/>
      <c r="E7" s="417"/>
      <c r="F7" s="418">
        <v>2370</v>
      </c>
      <c r="G7" s="243">
        <v>0</v>
      </c>
      <c r="H7" s="419">
        <f t="shared" ref="H7:H32" si="0">IF(COUNT(F7:G7)=0,"",SUM(F7:G7))</f>
        <v>2370</v>
      </c>
      <c r="I7" s="415"/>
      <c r="J7" s="275">
        <v>80</v>
      </c>
      <c r="K7" s="243">
        <v>0</v>
      </c>
      <c r="L7" s="420">
        <f t="shared" ref="L7:L32" si="1">IF(COUNT(J7:K7)=0,"",SUM(J7:K7))</f>
        <v>80</v>
      </c>
      <c r="M7" s="421">
        <v>1999</v>
      </c>
      <c r="N7" s="422">
        <v>36</v>
      </c>
      <c r="O7" s="422">
        <v>2666</v>
      </c>
      <c r="P7" s="423">
        <v>48</v>
      </c>
    </row>
    <row r="8" spans="1:16" s="41" customFormat="1" ht="30.75" customHeight="1" x14ac:dyDescent="0.2">
      <c r="A8" s="538"/>
      <c r="B8" s="221" t="s">
        <v>358</v>
      </c>
      <c r="C8" s="415"/>
      <c r="D8" s="416"/>
      <c r="E8" s="417"/>
      <c r="F8" s="275">
        <v>0</v>
      </c>
      <c r="G8" s="243">
        <v>0</v>
      </c>
      <c r="H8" s="420">
        <f t="shared" si="0"/>
        <v>0</v>
      </c>
      <c r="I8" s="415"/>
      <c r="J8" s="275">
        <v>0</v>
      </c>
      <c r="K8" s="243">
        <v>0</v>
      </c>
      <c r="L8" s="420">
        <f t="shared" si="1"/>
        <v>0</v>
      </c>
      <c r="M8" s="424">
        <v>0</v>
      </c>
      <c r="N8" s="243">
        <v>0</v>
      </c>
      <c r="O8" s="243">
        <v>0</v>
      </c>
      <c r="P8" s="310">
        <v>0</v>
      </c>
    </row>
    <row r="9" spans="1:16" s="41" customFormat="1" ht="30" customHeight="1" x14ac:dyDescent="0.2">
      <c r="A9" s="538"/>
      <c r="B9" s="221" t="s">
        <v>412</v>
      </c>
      <c r="C9" s="415"/>
      <c r="D9" s="416"/>
      <c r="E9" s="417"/>
      <c r="F9" s="275">
        <v>0</v>
      </c>
      <c r="G9" s="243">
        <v>0</v>
      </c>
      <c r="H9" s="420">
        <f t="shared" si="0"/>
        <v>0</v>
      </c>
      <c r="I9" s="415"/>
      <c r="J9" s="275">
        <v>0</v>
      </c>
      <c r="K9" s="243">
        <v>0</v>
      </c>
      <c r="L9" s="420">
        <f t="shared" si="1"/>
        <v>0</v>
      </c>
      <c r="M9" s="424">
        <v>0</v>
      </c>
      <c r="N9" s="243">
        <v>0</v>
      </c>
      <c r="O9" s="243">
        <v>0</v>
      </c>
      <c r="P9" s="310">
        <v>0</v>
      </c>
    </row>
    <row r="10" spans="1:16" s="41" customFormat="1" ht="18.75" customHeight="1" x14ac:dyDescent="0.2">
      <c r="A10" s="538"/>
      <c r="B10" s="221" t="s">
        <v>472</v>
      </c>
      <c r="C10" s="415"/>
      <c r="D10" s="416"/>
      <c r="E10" s="417"/>
      <c r="F10" s="275">
        <v>0</v>
      </c>
      <c r="G10" s="243">
        <v>0</v>
      </c>
      <c r="H10" s="420">
        <f t="shared" si="0"/>
        <v>0</v>
      </c>
      <c r="I10" s="415"/>
      <c r="J10" s="275">
        <v>0</v>
      </c>
      <c r="K10" s="243">
        <v>0</v>
      </c>
      <c r="L10" s="420">
        <f t="shared" si="1"/>
        <v>0</v>
      </c>
      <c r="M10" s="424">
        <v>0</v>
      </c>
      <c r="N10" s="243">
        <v>0</v>
      </c>
      <c r="O10" s="243">
        <v>0</v>
      </c>
      <c r="P10" s="310">
        <v>0</v>
      </c>
    </row>
    <row r="11" spans="1:16" s="41" customFormat="1" ht="24.95" customHeight="1" x14ac:dyDescent="0.2">
      <c r="A11" s="583" t="s">
        <v>549</v>
      </c>
      <c r="B11" s="222" t="s">
        <v>553</v>
      </c>
      <c r="C11" s="415"/>
      <c r="D11" s="416"/>
      <c r="E11" s="417"/>
      <c r="F11" s="275">
        <v>0</v>
      </c>
      <c r="G11" s="243">
        <v>0</v>
      </c>
      <c r="H11" s="420">
        <f t="shared" si="0"/>
        <v>0</v>
      </c>
      <c r="I11" s="415"/>
      <c r="J11" s="275">
        <v>0</v>
      </c>
      <c r="K11" s="243">
        <v>0</v>
      </c>
      <c r="L11" s="420">
        <f t="shared" si="1"/>
        <v>0</v>
      </c>
      <c r="M11" s="424">
        <v>0</v>
      </c>
      <c r="N11" s="243">
        <v>0</v>
      </c>
      <c r="O11" s="243">
        <v>0</v>
      </c>
      <c r="P11" s="310">
        <v>0</v>
      </c>
    </row>
    <row r="12" spans="1:16" s="41" customFormat="1" ht="24.95" customHeight="1" x14ac:dyDescent="0.2">
      <c r="A12" s="583"/>
      <c r="B12" s="221" t="s">
        <v>340</v>
      </c>
      <c r="C12" s="415"/>
      <c r="D12" s="416"/>
      <c r="E12" s="417"/>
      <c r="F12" s="275">
        <v>0</v>
      </c>
      <c r="G12" s="243">
        <v>0</v>
      </c>
      <c r="H12" s="420">
        <f t="shared" si="0"/>
        <v>0</v>
      </c>
      <c r="I12" s="415"/>
      <c r="J12" s="275">
        <v>0</v>
      </c>
      <c r="K12" s="243">
        <v>0</v>
      </c>
      <c r="L12" s="420">
        <f t="shared" si="1"/>
        <v>0</v>
      </c>
      <c r="M12" s="424">
        <v>0</v>
      </c>
      <c r="N12" s="243">
        <v>0</v>
      </c>
      <c r="O12" s="243">
        <v>0</v>
      </c>
      <c r="P12" s="310">
        <v>0</v>
      </c>
    </row>
    <row r="13" spans="1:16" s="41" customFormat="1" ht="24.95" customHeight="1" x14ac:dyDescent="0.2">
      <c r="A13" s="583"/>
      <c r="B13" s="221" t="s">
        <v>350</v>
      </c>
      <c r="C13" s="415"/>
      <c r="D13" s="416"/>
      <c r="E13" s="417"/>
      <c r="F13" s="275">
        <v>0</v>
      </c>
      <c r="G13" s="243">
        <v>0</v>
      </c>
      <c r="H13" s="420">
        <f t="shared" si="0"/>
        <v>0</v>
      </c>
      <c r="I13" s="415"/>
      <c r="J13" s="275">
        <v>0</v>
      </c>
      <c r="K13" s="243">
        <v>0</v>
      </c>
      <c r="L13" s="420">
        <f t="shared" si="1"/>
        <v>0</v>
      </c>
      <c r="M13" s="424">
        <v>0</v>
      </c>
      <c r="N13" s="243">
        <v>0</v>
      </c>
      <c r="O13" s="243">
        <v>0</v>
      </c>
      <c r="P13" s="310">
        <v>0</v>
      </c>
    </row>
    <row r="14" spans="1:16" s="41" customFormat="1" ht="24.95" customHeight="1" x14ac:dyDescent="0.2">
      <c r="A14" s="583"/>
      <c r="B14" s="221" t="s">
        <v>344</v>
      </c>
      <c r="C14" s="415"/>
      <c r="D14" s="416"/>
      <c r="E14" s="417"/>
      <c r="F14" s="275">
        <v>0</v>
      </c>
      <c r="G14" s="243">
        <v>0</v>
      </c>
      <c r="H14" s="420">
        <f t="shared" si="0"/>
        <v>0</v>
      </c>
      <c r="I14" s="415"/>
      <c r="J14" s="275">
        <v>0</v>
      </c>
      <c r="K14" s="243">
        <v>0</v>
      </c>
      <c r="L14" s="420">
        <f t="shared" si="1"/>
        <v>0</v>
      </c>
      <c r="M14" s="424">
        <v>0</v>
      </c>
      <c r="N14" s="243">
        <v>0</v>
      </c>
      <c r="O14" s="243">
        <v>0</v>
      </c>
      <c r="P14" s="310">
        <v>0</v>
      </c>
    </row>
    <row r="15" spans="1:16" s="41" customFormat="1" ht="42" customHeight="1" x14ac:dyDescent="0.2">
      <c r="A15" s="583"/>
      <c r="B15" s="221" t="s">
        <v>515</v>
      </c>
      <c r="C15" s="415"/>
      <c r="D15" s="416"/>
      <c r="E15" s="417"/>
      <c r="F15" s="418">
        <v>1370</v>
      </c>
      <c r="G15" s="422">
        <v>0</v>
      </c>
      <c r="H15" s="419">
        <f t="shared" si="0"/>
        <v>1370</v>
      </c>
      <c r="I15" s="415"/>
      <c r="J15" s="275">
        <v>62</v>
      </c>
      <c r="K15" s="243">
        <v>0</v>
      </c>
      <c r="L15" s="420">
        <f t="shared" si="1"/>
        <v>62</v>
      </c>
      <c r="M15" s="421">
        <v>693</v>
      </c>
      <c r="N15" s="422">
        <v>14</v>
      </c>
      <c r="O15" s="422">
        <v>924</v>
      </c>
      <c r="P15" s="423">
        <v>18</v>
      </c>
    </row>
    <row r="16" spans="1:16" s="41" customFormat="1" ht="48.75" customHeight="1" x14ac:dyDescent="0.2">
      <c r="A16" s="583"/>
      <c r="B16" s="221" t="s">
        <v>552</v>
      </c>
      <c r="C16" s="415"/>
      <c r="D16" s="416"/>
      <c r="E16" s="417"/>
      <c r="F16" s="275">
        <v>0</v>
      </c>
      <c r="G16" s="243">
        <v>0</v>
      </c>
      <c r="H16" s="420">
        <f t="shared" si="0"/>
        <v>0</v>
      </c>
      <c r="I16" s="415"/>
      <c r="J16" s="275">
        <v>0</v>
      </c>
      <c r="K16" s="243">
        <v>0</v>
      </c>
      <c r="L16" s="420">
        <f t="shared" si="1"/>
        <v>0</v>
      </c>
      <c r="M16" s="424">
        <v>0</v>
      </c>
      <c r="N16" s="243">
        <v>0</v>
      </c>
      <c r="O16" s="243">
        <v>0</v>
      </c>
      <c r="P16" s="310">
        <v>0</v>
      </c>
    </row>
    <row r="17" spans="1:17" s="41" customFormat="1" ht="44.25" customHeight="1" x14ac:dyDescent="0.2">
      <c r="A17" s="583"/>
      <c r="B17" s="221" t="s">
        <v>550</v>
      </c>
      <c r="C17" s="415"/>
      <c r="D17" s="416"/>
      <c r="E17" s="417"/>
      <c r="F17" s="275">
        <v>20746</v>
      </c>
      <c r="G17" s="243">
        <v>0</v>
      </c>
      <c r="H17" s="420">
        <f t="shared" si="0"/>
        <v>20746</v>
      </c>
      <c r="I17" s="415"/>
      <c r="J17" s="275">
        <v>651</v>
      </c>
      <c r="K17" s="243">
        <v>0</v>
      </c>
      <c r="L17" s="420">
        <f t="shared" si="1"/>
        <v>651</v>
      </c>
      <c r="M17" s="424">
        <v>4017</v>
      </c>
      <c r="N17" s="243">
        <v>4017</v>
      </c>
      <c r="O17" s="243">
        <v>5357</v>
      </c>
      <c r="P17" s="310">
        <v>5357</v>
      </c>
    </row>
    <row r="18" spans="1:17" s="41" customFormat="1" ht="27" customHeight="1" x14ac:dyDescent="0.2">
      <c r="A18" s="583"/>
      <c r="B18" s="221" t="s">
        <v>472</v>
      </c>
      <c r="C18" s="415"/>
      <c r="D18" s="416"/>
      <c r="E18" s="417"/>
      <c r="F18" s="275">
        <v>0</v>
      </c>
      <c r="G18" s="243">
        <v>0</v>
      </c>
      <c r="H18" s="420">
        <f t="shared" si="0"/>
        <v>0</v>
      </c>
      <c r="I18" s="415"/>
      <c r="J18" s="275">
        <v>0</v>
      </c>
      <c r="K18" s="243">
        <v>0</v>
      </c>
      <c r="L18" s="420">
        <f t="shared" si="1"/>
        <v>0</v>
      </c>
      <c r="M18" s="424">
        <v>0</v>
      </c>
      <c r="N18" s="243">
        <v>0</v>
      </c>
      <c r="O18" s="243">
        <v>0</v>
      </c>
      <c r="P18" s="310">
        <v>0</v>
      </c>
    </row>
    <row r="19" spans="1:17" s="41" customFormat="1" ht="24.95" customHeight="1" x14ac:dyDescent="0.2">
      <c r="A19" s="583" t="s">
        <v>319</v>
      </c>
      <c r="B19" s="221" t="s">
        <v>359</v>
      </c>
      <c r="C19" s="415"/>
      <c r="D19" s="416"/>
      <c r="E19" s="417"/>
      <c r="F19" s="275">
        <v>0</v>
      </c>
      <c r="G19" s="243">
        <v>0</v>
      </c>
      <c r="H19" s="420">
        <f t="shared" si="0"/>
        <v>0</v>
      </c>
      <c r="I19" s="415"/>
      <c r="J19" s="275">
        <v>0</v>
      </c>
      <c r="K19" s="243">
        <v>0</v>
      </c>
      <c r="L19" s="420">
        <f t="shared" si="1"/>
        <v>0</v>
      </c>
      <c r="M19" s="424">
        <v>0</v>
      </c>
      <c r="N19" s="243">
        <v>0</v>
      </c>
      <c r="O19" s="243">
        <v>0</v>
      </c>
      <c r="P19" s="310">
        <v>0</v>
      </c>
    </row>
    <row r="20" spans="1:17" s="41" customFormat="1" ht="24.95" customHeight="1" x14ac:dyDescent="0.2">
      <c r="A20" s="583"/>
      <c r="B20" s="221" t="s">
        <v>408</v>
      </c>
      <c r="C20" s="415"/>
      <c r="D20" s="416"/>
      <c r="E20" s="417"/>
      <c r="F20" s="275">
        <v>0</v>
      </c>
      <c r="G20" s="243">
        <v>0</v>
      </c>
      <c r="H20" s="420">
        <f t="shared" si="0"/>
        <v>0</v>
      </c>
      <c r="I20" s="415"/>
      <c r="J20" s="275">
        <v>0</v>
      </c>
      <c r="K20" s="243">
        <v>0</v>
      </c>
      <c r="L20" s="420">
        <f t="shared" si="1"/>
        <v>0</v>
      </c>
      <c r="M20" s="424">
        <v>0</v>
      </c>
      <c r="N20" s="243">
        <v>0</v>
      </c>
      <c r="O20" s="243">
        <v>0</v>
      </c>
      <c r="P20" s="310">
        <v>0</v>
      </c>
    </row>
    <row r="21" spans="1:17" s="41" customFormat="1" ht="25.5" x14ac:dyDescent="0.2">
      <c r="A21" s="583"/>
      <c r="B21" s="221" t="s">
        <v>332</v>
      </c>
      <c r="C21" s="415"/>
      <c r="D21" s="416"/>
      <c r="E21" s="417"/>
      <c r="F21" s="275">
        <v>0</v>
      </c>
      <c r="G21" s="243">
        <v>0</v>
      </c>
      <c r="H21" s="420">
        <f t="shared" si="0"/>
        <v>0</v>
      </c>
      <c r="I21" s="415"/>
      <c r="J21" s="275">
        <v>0</v>
      </c>
      <c r="K21" s="243">
        <v>0</v>
      </c>
      <c r="L21" s="420">
        <f t="shared" si="1"/>
        <v>0</v>
      </c>
      <c r="M21" s="424">
        <v>0</v>
      </c>
      <c r="N21" s="243">
        <v>0</v>
      </c>
      <c r="O21" s="243">
        <v>0</v>
      </c>
      <c r="P21" s="310">
        <v>0</v>
      </c>
    </row>
    <row r="22" spans="1:17" ht="25.5" x14ac:dyDescent="0.2">
      <c r="A22" s="583"/>
      <c r="B22" s="221" t="s">
        <v>480</v>
      </c>
      <c r="C22" s="415"/>
      <c r="D22" s="416"/>
      <c r="E22" s="417"/>
      <c r="F22" s="275">
        <v>0</v>
      </c>
      <c r="G22" s="243">
        <v>0</v>
      </c>
      <c r="H22" s="420">
        <f t="shared" si="0"/>
        <v>0</v>
      </c>
      <c r="I22" s="415"/>
      <c r="J22" s="275">
        <v>0</v>
      </c>
      <c r="K22" s="243">
        <v>0</v>
      </c>
      <c r="L22" s="420">
        <f t="shared" si="1"/>
        <v>0</v>
      </c>
      <c r="M22" s="424">
        <v>0</v>
      </c>
      <c r="N22" s="243">
        <v>0</v>
      </c>
      <c r="O22" s="243">
        <v>0</v>
      </c>
      <c r="P22" s="310">
        <v>0</v>
      </c>
    </row>
    <row r="23" spans="1:17" ht="51" x14ac:dyDescent="0.2">
      <c r="A23" s="583"/>
      <c r="B23" s="221" t="s">
        <v>413</v>
      </c>
      <c r="C23" s="415"/>
      <c r="D23" s="416"/>
      <c r="E23" s="417"/>
      <c r="F23" s="275">
        <v>0</v>
      </c>
      <c r="G23" s="243">
        <v>0</v>
      </c>
      <c r="H23" s="420">
        <f t="shared" si="0"/>
        <v>0</v>
      </c>
      <c r="I23" s="415"/>
      <c r="J23" s="275">
        <v>0</v>
      </c>
      <c r="K23" s="243">
        <v>0</v>
      </c>
      <c r="L23" s="420">
        <f t="shared" si="1"/>
        <v>0</v>
      </c>
      <c r="M23" s="424">
        <v>0</v>
      </c>
      <c r="N23" s="243">
        <v>0</v>
      </c>
      <c r="O23" s="243">
        <v>0</v>
      </c>
      <c r="P23" s="310">
        <v>0</v>
      </c>
      <c r="Q23" s="141"/>
    </row>
    <row r="24" spans="1:17" s="75" customFormat="1" ht="24.95" customHeight="1" x14ac:dyDescent="0.2">
      <c r="A24" s="583"/>
      <c r="B24" s="221" t="s">
        <v>421</v>
      </c>
      <c r="C24" s="415"/>
      <c r="D24" s="416"/>
      <c r="E24" s="417"/>
      <c r="F24" s="275">
        <v>0</v>
      </c>
      <c r="G24" s="243">
        <v>0</v>
      </c>
      <c r="H24" s="420">
        <f t="shared" si="0"/>
        <v>0</v>
      </c>
      <c r="I24" s="415"/>
      <c r="J24" s="275">
        <v>0</v>
      </c>
      <c r="K24" s="243">
        <v>0</v>
      </c>
      <c r="L24" s="420">
        <f t="shared" si="1"/>
        <v>0</v>
      </c>
      <c r="M24" s="424">
        <v>0</v>
      </c>
      <c r="N24" s="243">
        <v>0</v>
      </c>
      <c r="O24" s="243">
        <v>0</v>
      </c>
      <c r="P24" s="310">
        <v>0</v>
      </c>
    </row>
    <row r="25" spans="1:17" ht="24.95" customHeight="1" x14ac:dyDescent="0.2">
      <c r="A25" s="583"/>
      <c r="B25" s="221" t="s">
        <v>330</v>
      </c>
      <c r="C25" s="415"/>
      <c r="D25" s="416"/>
      <c r="E25" s="417"/>
      <c r="F25" s="275">
        <v>0</v>
      </c>
      <c r="G25" s="243">
        <v>0</v>
      </c>
      <c r="H25" s="420">
        <f t="shared" si="0"/>
        <v>0</v>
      </c>
      <c r="I25" s="415"/>
      <c r="J25" s="275">
        <v>0</v>
      </c>
      <c r="K25" s="243">
        <v>0</v>
      </c>
      <c r="L25" s="420">
        <f t="shared" si="1"/>
        <v>0</v>
      </c>
      <c r="M25" s="424">
        <v>0</v>
      </c>
      <c r="N25" s="243">
        <v>0</v>
      </c>
      <c r="O25" s="243">
        <v>0</v>
      </c>
      <c r="P25" s="310">
        <v>0</v>
      </c>
    </row>
    <row r="26" spans="1:17" ht="25.5" x14ac:dyDescent="0.2">
      <c r="A26" s="583"/>
      <c r="B26" s="221" t="s">
        <v>438</v>
      </c>
      <c r="C26" s="415"/>
      <c r="D26" s="416"/>
      <c r="E26" s="417"/>
      <c r="F26" s="275">
        <v>0</v>
      </c>
      <c r="G26" s="243">
        <v>0</v>
      </c>
      <c r="H26" s="420">
        <f t="shared" si="0"/>
        <v>0</v>
      </c>
      <c r="I26" s="415"/>
      <c r="J26" s="275">
        <v>0</v>
      </c>
      <c r="K26" s="243">
        <v>0</v>
      </c>
      <c r="L26" s="420">
        <f t="shared" si="1"/>
        <v>0</v>
      </c>
      <c r="M26" s="424">
        <v>0</v>
      </c>
      <c r="N26" s="243">
        <v>0</v>
      </c>
      <c r="O26" s="243">
        <v>0</v>
      </c>
      <c r="P26" s="310">
        <v>0</v>
      </c>
    </row>
    <row r="27" spans="1:17" ht="21" customHeight="1" x14ac:dyDescent="0.2">
      <c r="A27" s="583"/>
      <c r="B27" s="221" t="s">
        <v>472</v>
      </c>
      <c r="C27" s="415"/>
      <c r="D27" s="416"/>
      <c r="E27" s="417"/>
      <c r="F27" s="275">
        <v>0</v>
      </c>
      <c r="G27" s="243">
        <v>0</v>
      </c>
      <c r="H27" s="420">
        <f t="shared" si="0"/>
        <v>0</v>
      </c>
      <c r="I27" s="415"/>
      <c r="J27" s="275">
        <v>0</v>
      </c>
      <c r="K27" s="243">
        <v>0</v>
      </c>
      <c r="L27" s="420">
        <f t="shared" si="1"/>
        <v>0</v>
      </c>
      <c r="M27" s="424">
        <v>0</v>
      </c>
      <c r="N27" s="243">
        <v>0</v>
      </c>
      <c r="O27" s="243">
        <v>0</v>
      </c>
      <c r="P27" s="310">
        <v>0</v>
      </c>
    </row>
    <row r="28" spans="1:17" ht="64.5" customHeight="1" x14ac:dyDescent="0.2">
      <c r="A28" s="538" t="s">
        <v>425</v>
      </c>
      <c r="B28" s="221" t="s">
        <v>384</v>
      </c>
      <c r="C28" s="415"/>
      <c r="D28" s="416"/>
      <c r="E28" s="417"/>
      <c r="F28" s="275">
        <v>0</v>
      </c>
      <c r="G28" s="243">
        <v>0</v>
      </c>
      <c r="H28" s="420">
        <f t="shared" si="0"/>
        <v>0</v>
      </c>
      <c r="I28" s="415"/>
      <c r="J28" s="275">
        <v>0</v>
      </c>
      <c r="K28" s="243">
        <v>0</v>
      </c>
      <c r="L28" s="420">
        <f t="shared" si="1"/>
        <v>0</v>
      </c>
      <c r="M28" s="424">
        <v>0</v>
      </c>
      <c r="N28" s="243">
        <v>0</v>
      </c>
      <c r="O28" s="243">
        <v>0</v>
      </c>
      <c r="P28" s="310">
        <v>0</v>
      </c>
    </row>
    <row r="29" spans="1:17" ht="18" customHeight="1" x14ac:dyDescent="0.2">
      <c r="A29" s="538"/>
      <c r="B29" s="221" t="s">
        <v>472</v>
      </c>
      <c r="C29" s="425"/>
      <c r="D29" s="426"/>
      <c r="E29" s="427"/>
      <c r="F29" s="275">
        <v>0</v>
      </c>
      <c r="G29" s="243">
        <v>0</v>
      </c>
      <c r="H29" s="420">
        <f t="shared" si="0"/>
        <v>0</v>
      </c>
      <c r="I29" s="425"/>
      <c r="J29" s="275">
        <v>0</v>
      </c>
      <c r="K29" s="243">
        <v>0</v>
      </c>
      <c r="L29" s="420">
        <f t="shared" si="1"/>
        <v>0</v>
      </c>
      <c r="M29" s="428">
        <v>0</v>
      </c>
      <c r="N29" s="262">
        <v>0</v>
      </c>
      <c r="O29" s="262">
        <v>0</v>
      </c>
      <c r="P29" s="312">
        <v>0</v>
      </c>
    </row>
    <row r="30" spans="1:17" ht="23.25" customHeight="1" x14ac:dyDescent="0.2">
      <c r="A30" s="538" t="s">
        <v>501</v>
      </c>
      <c r="B30" s="559"/>
      <c r="C30" s="425"/>
      <c r="D30" s="426"/>
      <c r="E30" s="427"/>
      <c r="F30" s="275">
        <v>0</v>
      </c>
      <c r="G30" s="243">
        <v>0</v>
      </c>
      <c r="H30" s="420">
        <f t="shared" si="0"/>
        <v>0</v>
      </c>
      <c r="I30" s="425"/>
      <c r="J30" s="275">
        <v>0</v>
      </c>
      <c r="K30" s="243">
        <v>0</v>
      </c>
      <c r="L30" s="420">
        <f t="shared" si="1"/>
        <v>0</v>
      </c>
      <c r="M30" s="428">
        <v>0</v>
      </c>
      <c r="N30" s="262">
        <v>0</v>
      </c>
      <c r="O30" s="262">
        <v>0</v>
      </c>
      <c r="P30" s="312">
        <v>0</v>
      </c>
    </row>
    <row r="31" spans="1:17" ht="20.25" customHeight="1" x14ac:dyDescent="0.2">
      <c r="A31" s="536" t="s">
        <v>401</v>
      </c>
      <c r="B31" s="560"/>
      <c r="C31" s="425"/>
      <c r="D31" s="426"/>
      <c r="E31" s="427"/>
      <c r="F31" s="275">
        <v>0</v>
      </c>
      <c r="G31" s="243">
        <v>0</v>
      </c>
      <c r="H31" s="420">
        <f t="shared" si="0"/>
        <v>0</v>
      </c>
      <c r="I31" s="425"/>
      <c r="J31" s="275">
        <v>0</v>
      </c>
      <c r="K31" s="243">
        <v>0</v>
      </c>
      <c r="L31" s="420">
        <f t="shared" si="1"/>
        <v>0</v>
      </c>
      <c r="M31" s="428">
        <v>0</v>
      </c>
      <c r="N31" s="262">
        <v>0</v>
      </c>
      <c r="O31" s="262">
        <v>0</v>
      </c>
      <c r="P31" s="312">
        <v>0</v>
      </c>
    </row>
    <row r="32" spans="1:17" ht="24.95" customHeight="1" thickBot="1" x14ac:dyDescent="0.25">
      <c r="A32" s="534" t="s">
        <v>321</v>
      </c>
      <c r="B32" s="558"/>
      <c r="C32" s="429"/>
      <c r="D32" s="430"/>
      <c r="E32" s="431"/>
      <c r="F32" s="276">
        <v>0</v>
      </c>
      <c r="G32" s="253">
        <v>0</v>
      </c>
      <c r="H32" s="432">
        <f t="shared" si="0"/>
        <v>0</v>
      </c>
      <c r="I32" s="429"/>
      <c r="J32" s="276">
        <v>0</v>
      </c>
      <c r="K32" s="253">
        <v>0</v>
      </c>
      <c r="L32" s="432">
        <f t="shared" si="1"/>
        <v>0</v>
      </c>
      <c r="M32" s="433">
        <v>0</v>
      </c>
      <c r="N32" s="253">
        <v>0</v>
      </c>
      <c r="O32" s="253">
        <v>0</v>
      </c>
      <c r="P32" s="343">
        <v>0</v>
      </c>
    </row>
    <row r="33" spans="1:16" ht="24.95" customHeight="1" thickBot="1" x14ac:dyDescent="0.25">
      <c r="A33" s="524" t="s">
        <v>527</v>
      </c>
      <c r="B33" s="525"/>
      <c r="C33" s="434">
        <v>793</v>
      </c>
      <c r="D33" s="435">
        <v>771</v>
      </c>
      <c r="E33" s="436">
        <v>0</v>
      </c>
      <c r="F33" s="437">
        <f>IF(COUNT(F6:F32)=0,"",SUM(F6:F32))</f>
        <v>24486</v>
      </c>
      <c r="G33" s="437">
        <f>IF(COUNT(G6:G32)=0,"",SUM(G6:G32))</f>
        <v>0</v>
      </c>
      <c r="H33" s="438">
        <f>IF(COUNT(H6:H32)=0,"",SUM(H6:H32))</f>
        <v>24486</v>
      </c>
      <c r="I33" s="344">
        <v>24486</v>
      </c>
      <c r="J33" s="439">
        <f t="shared" ref="J33:P33" si="2">IF(COUNT(J6:J32)=0,"",SUM(J6:J32))</f>
        <v>793</v>
      </c>
      <c r="K33" s="440">
        <f t="shared" si="2"/>
        <v>0</v>
      </c>
      <c r="L33" s="441">
        <f t="shared" si="2"/>
        <v>793</v>
      </c>
      <c r="M33" s="442">
        <f t="shared" si="2"/>
        <v>6709</v>
      </c>
      <c r="N33" s="437">
        <f t="shared" si="2"/>
        <v>4067</v>
      </c>
      <c r="O33" s="437">
        <f t="shared" si="2"/>
        <v>8947</v>
      </c>
      <c r="P33" s="443">
        <f t="shared" si="2"/>
        <v>5423</v>
      </c>
    </row>
    <row r="34" spans="1:16" ht="24.95" customHeight="1" x14ac:dyDescent="0.2">
      <c r="B34" s="146"/>
      <c r="C34" s="147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</row>
    <row r="35" spans="1:16" ht="24.95" customHeight="1" x14ac:dyDescent="0.2">
      <c r="B35" s="142" t="s">
        <v>277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</row>
  </sheetData>
  <sheetProtection selectLockedCells="1"/>
  <mergeCells count="26">
    <mergeCell ref="A33:B33"/>
    <mergeCell ref="A3:A5"/>
    <mergeCell ref="B3:B5"/>
    <mergeCell ref="A32:B32"/>
    <mergeCell ref="A30:B30"/>
    <mergeCell ref="A31:B31"/>
    <mergeCell ref="A28:A29"/>
    <mergeCell ref="A19:A27"/>
    <mergeCell ref="A11:A18"/>
    <mergeCell ref="A6:A10"/>
    <mergeCell ref="I3:I5"/>
    <mergeCell ref="M3:P3"/>
    <mergeCell ref="J4:J5"/>
    <mergeCell ref="K4:K5"/>
    <mergeCell ref="J3:L3"/>
    <mergeCell ref="M4:N4"/>
    <mergeCell ref="L4:L5"/>
    <mergeCell ref="O4:P4"/>
    <mergeCell ref="C3:C5"/>
    <mergeCell ref="F4:F5"/>
    <mergeCell ref="H4:H5"/>
    <mergeCell ref="F3:H3"/>
    <mergeCell ref="G4:G5"/>
    <mergeCell ref="E4:E5"/>
    <mergeCell ref="D4:D5"/>
    <mergeCell ref="D3:E3"/>
  </mergeCells>
  <phoneticPr fontId="4" type="noConversion"/>
  <pageMargins left="0.57999999999999996" right="0.49" top="0.89" bottom="0.75" header="0.5" footer="0.5"/>
  <pageSetup paperSize="9" scale="48" orientation="landscape" r:id="rId1"/>
  <headerFooter alignWithMargins="0">
    <oddHeader>&amp;L&amp;UMeasure : Agri-environment payment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K15"/>
  <sheetViews>
    <sheetView workbookViewId="0">
      <selection activeCell="H18" sqref="H18"/>
    </sheetView>
  </sheetViews>
  <sheetFormatPr defaultRowHeight="24.95" customHeight="1" x14ac:dyDescent="0.2"/>
  <cols>
    <col min="1" max="1" width="53.5703125" style="320" bestFit="1" customWidth="1"/>
    <col min="2" max="2" width="17.7109375" style="320" customWidth="1"/>
    <col min="3" max="3" width="14.85546875" style="320" customWidth="1"/>
    <col min="4" max="4" width="15" style="320" customWidth="1"/>
    <col min="5" max="8" width="15.7109375" style="320" customWidth="1"/>
    <col min="9" max="16384" width="9.140625" style="320"/>
  </cols>
  <sheetData>
    <row r="1" spans="1:11" ht="24.95" customHeight="1" x14ac:dyDescent="0.2">
      <c r="A1" s="309" t="s">
        <v>231</v>
      </c>
      <c r="B1" s="337" t="s">
        <v>308</v>
      </c>
      <c r="C1" s="337"/>
      <c r="D1" s="337"/>
      <c r="E1" s="337"/>
      <c r="F1" s="337"/>
      <c r="G1" s="337"/>
      <c r="H1" s="337"/>
      <c r="I1" s="337"/>
      <c r="J1" s="337"/>
      <c r="K1" s="337"/>
    </row>
    <row r="2" spans="1:11" ht="24.95" customHeight="1" thickBot="1" x14ac:dyDescent="0.25"/>
    <row r="3" spans="1:11" s="338" customFormat="1" ht="24.95" customHeight="1" thickBot="1" x14ac:dyDescent="0.25">
      <c r="A3" s="528" t="s">
        <v>488</v>
      </c>
      <c r="B3" s="531" t="s">
        <v>444</v>
      </c>
      <c r="C3" s="531" t="s">
        <v>454</v>
      </c>
      <c r="D3" s="531" t="s">
        <v>447</v>
      </c>
      <c r="E3" s="529" t="s">
        <v>494</v>
      </c>
      <c r="F3" s="562"/>
      <c r="G3" s="562"/>
      <c r="H3" s="553"/>
      <c r="I3" s="348"/>
    </row>
    <row r="4" spans="1:11" s="338" customFormat="1" ht="24.95" customHeight="1" x14ac:dyDescent="0.2">
      <c r="A4" s="528"/>
      <c r="B4" s="542"/>
      <c r="C4" s="542"/>
      <c r="D4" s="542"/>
      <c r="E4" s="526" t="s">
        <v>353</v>
      </c>
      <c r="F4" s="527"/>
      <c r="G4" s="526" t="s">
        <v>527</v>
      </c>
      <c r="H4" s="527"/>
      <c r="I4" s="348"/>
    </row>
    <row r="5" spans="1:11" s="338" customFormat="1" ht="24.95" customHeight="1" thickBot="1" x14ac:dyDescent="0.25">
      <c r="A5" s="544"/>
      <c r="B5" s="542"/>
      <c r="C5" s="542"/>
      <c r="D5" s="542"/>
      <c r="E5" s="349" t="s">
        <v>357</v>
      </c>
      <c r="F5" s="321" t="s">
        <v>0</v>
      </c>
      <c r="G5" s="322" t="s">
        <v>357</v>
      </c>
      <c r="H5" s="321" t="s">
        <v>0</v>
      </c>
      <c r="I5" s="348"/>
    </row>
    <row r="6" spans="1:11" ht="24.95" customHeight="1" x14ac:dyDescent="0.2">
      <c r="A6" s="331" t="s">
        <v>325</v>
      </c>
      <c r="B6" s="339" t="s">
        <v>3</v>
      </c>
      <c r="C6" s="339" t="s">
        <v>3</v>
      </c>
      <c r="D6" s="339" t="s">
        <v>3</v>
      </c>
      <c r="E6" s="274" t="s">
        <v>3</v>
      </c>
      <c r="F6" s="341" t="s">
        <v>3</v>
      </c>
      <c r="G6" s="350" t="s">
        <v>3</v>
      </c>
      <c r="H6" s="341" t="s">
        <v>3</v>
      </c>
      <c r="I6" s="319"/>
    </row>
    <row r="7" spans="1:11" ht="24.95" customHeight="1" x14ac:dyDescent="0.2">
      <c r="A7" s="333" t="s">
        <v>501</v>
      </c>
      <c r="B7" s="334" t="s">
        <v>3</v>
      </c>
      <c r="C7" s="334" t="s">
        <v>3</v>
      </c>
      <c r="D7" s="334" t="s">
        <v>3</v>
      </c>
      <c r="E7" s="275" t="s">
        <v>3</v>
      </c>
      <c r="F7" s="310" t="s">
        <v>3</v>
      </c>
      <c r="G7" s="351" t="s">
        <v>3</v>
      </c>
      <c r="H7" s="310" t="s">
        <v>3</v>
      </c>
      <c r="I7" s="319"/>
    </row>
    <row r="8" spans="1:11" ht="24.95" customHeight="1" x14ac:dyDescent="0.2">
      <c r="A8" s="333" t="s">
        <v>549</v>
      </c>
      <c r="B8" s="334" t="s">
        <v>3</v>
      </c>
      <c r="C8" s="334" t="s">
        <v>3</v>
      </c>
      <c r="D8" s="334" t="s">
        <v>3</v>
      </c>
      <c r="E8" s="275" t="s">
        <v>3</v>
      </c>
      <c r="F8" s="310" t="s">
        <v>3</v>
      </c>
      <c r="G8" s="351" t="s">
        <v>3</v>
      </c>
      <c r="H8" s="310" t="s">
        <v>3</v>
      </c>
      <c r="I8" s="319"/>
    </row>
    <row r="9" spans="1:11" ht="24.95" customHeight="1" x14ac:dyDescent="0.2">
      <c r="A9" s="333" t="s">
        <v>319</v>
      </c>
      <c r="B9" s="334" t="s">
        <v>3</v>
      </c>
      <c r="C9" s="334" t="s">
        <v>3</v>
      </c>
      <c r="D9" s="334" t="s">
        <v>3</v>
      </c>
      <c r="E9" s="275" t="s">
        <v>3</v>
      </c>
      <c r="F9" s="310" t="s">
        <v>3</v>
      </c>
      <c r="G9" s="351" t="s">
        <v>3</v>
      </c>
      <c r="H9" s="310" t="s">
        <v>3</v>
      </c>
      <c r="I9" s="319"/>
    </row>
    <row r="10" spans="1:11" ht="24.95" customHeight="1" x14ac:dyDescent="0.2">
      <c r="A10" s="360" t="s">
        <v>425</v>
      </c>
      <c r="B10" s="334" t="s">
        <v>3</v>
      </c>
      <c r="C10" s="334" t="s">
        <v>3</v>
      </c>
      <c r="D10" s="334" t="s">
        <v>3</v>
      </c>
      <c r="E10" s="275" t="s">
        <v>3</v>
      </c>
      <c r="F10" s="310" t="s">
        <v>3</v>
      </c>
      <c r="G10" s="351" t="s">
        <v>3</v>
      </c>
      <c r="H10" s="310" t="s">
        <v>3</v>
      </c>
      <c r="I10" s="319"/>
    </row>
    <row r="11" spans="1:11" ht="24.95" customHeight="1" x14ac:dyDescent="0.2">
      <c r="A11" s="360" t="s">
        <v>401</v>
      </c>
      <c r="B11" s="334" t="s">
        <v>3</v>
      </c>
      <c r="C11" s="334" t="s">
        <v>3</v>
      </c>
      <c r="D11" s="334" t="s">
        <v>3</v>
      </c>
      <c r="E11" s="275" t="s">
        <v>3</v>
      </c>
      <c r="F11" s="310" t="s">
        <v>3</v>
      </c>
      <c r="G11" s="351" t="s">
        <v>3</v>
      </c>
      <c r="H11" s="310" t="s">
        <v>3</v>
      </c>
      <c r="I11" s="319"/>
    </row>
    <row r="12" spans="1:11" ht="24.95" customHeight="1" thickBot="1" x14ac:dyDescent="0.25">
      <c r="A12" s="361" t="s">
        <v>321</v>
      </c>
      <c r="B12" s="314" t="s">
        <v>3</v>
      </c>
      <c r="C12" s="314" t="s">
        <v>3</v>
      </c>
      <c r="D12" s="314" t="s">
        <v>3</v>
      </c>
      <c r="E12" s="276" t="s">
        <v>3</v>
      </c>
      <c r="F12" s="343" t="s">
        <v>3</v>
      </c>
      <c r="G12" s="352" t="s">
        <v>3</v>
      </c>
      <c r="H12" s="343" t="s">
        <v>3</v>
      </c>
      <c r="I12" s="319"/>
    </row>
    <row r="13" spans="1:11" ht="24.95" customHeight="1" thickBot="1" x14ac:dyDescent="0.25">
      <c r="A13" s="347" t="s">
        <v>527</v>
      </c>
      <c r="B13" s="336" t="str">
        <f t="shared" ref="B13:H13" si="0">IF(COUNT(B6:B12)=0,"",SUM(B6:B12))</f>
        <v/>
      </c>
      <c r="C13" s="336" t="str">
        <f t="shared" si="0"/>
        <v/>
      </c>
      <c r="D13" s="336" t="str">
        <f t="shared" si="0"/>
        <v/>
      </c>
      <c r="E13" s="316" t="str">
        <f t="shared" si="0"/>
        <v/>
      </c>
      <c r="F13" s="317" t="str">
        <f t="shared" si="0"/>
        <v/>
      </c>
      <c r="G13" s="316" t="str">
        <f t="shared" si="0"/>
        <v/>
      </c>
      <c r="H13" s="317" t="str">
        <f t="shared" si="0"/>
        <v/>
      </c>
      <c r="I13" s="319"/>
    </row>
    <row r="14" spans="1:11" s="355" customFormat="1" ht="24.95" customHeight="1" x14ac:dyDescent="0.2">
      <c r="A14" s="353"/>
      <c r="B14" s="354"/>
      <c r="C14" s="354"/>
      <c r="D14" s="354"/>
      <c r="E14" s="354"/>
      <c r="F14" s="354"/>
      <c r="G14" s="354"/>
      <c r="H14" s="354"/>
    </row>
    <row r="15" spans="1:11" ht="24.95" customHeight="1" x14ac:dyDescent="0.2">
      <c r="A15" s="356" t="s">
        <v>277</v>
      </c>
    </row>
  </sheetData>
  <sheetProtection selectLockedCells="1"/>
  <mergeCells count="7">
    <mergeCell ref="A3:A5"/>
    <mergeCell ref="C3:C5"/>
    <mergeCell ref="D3:D5"/>
    <mergeCell ref="E3:H3"/>
    <mergeCell ref="B3:B5"/>
    <mergeCell ref="G4:H4"/>
    <mergeCell ref="E4:F4"/>
  </mergeCells>
  <phoneticPr fontId="4" type="noConversion"/>
  <pageMargins left="0.75" right="0.75" top="1" bottom="1" header="0.5" footer="0.5"/>
  <pageSetup paperSize="9" scale="80" orientation="landscape" r:id="rId1"/>
  <headerFooter alignWithMargins="0">
    <oddHeader>&amp;L&amp;UMeasure : Animal welfare payments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L20"/>
  <sheetViews>
    <sheetView topLeftCell="A7" workbookViewId="0">
      <selection activeCell="E23" sqref="E23"/>
    </sheetView>
  </sheetViews>
  <sheetFormatPr defaultRowHeight="24.95" customHeight="1" x14ac:dyDescent="0.2"/>
  <cols>
    <col min="1" max="1" width="14.28515625" style="56" customWidth="1"/>
    <col min="2" max="2" width="23.5703125" style="56" customWidth="1"/>
    <col min="3" max="3" width="47" style="56" customWidth="1"/>
    <col min="4" max="4" width="19.5703125" style="56" customWidth="1"/>
    <col min="5" max="5" width="19.42578125" style="56" customWidth="1"/>
    <col min="6" max="7" width="15.7109375" style="56" customWidth="1"/>
    <col min="8" max="8" width="23.28515625" style="56" customWidth="1"/>
    <col min="9" max="16384" width="9.140625" style="56"/>
  </cols>
  <sheetData>
    <row r="1" spans="1:12" ht="24.95" customHeight="1" x14ac:dyDescent="0.2">
      <c r="A1" s="25" t="s">
        <v>232</v>
      </c>
      <c r="B1" s="71" t="s">
        <v>439</v>
      </c>
      <c r="D1" s="71"/>
      <c r="E1" s="71"/>
      <c r="F1" s="71"/>
      <c r="G1" s="71"/>
      <c r="H1" s="71"/>
      <c r="I1" s="71"/>
      <c r="J1" s="71"/>
      <c r="K1" s="71"/>
      <c r="L1" s="71"/>
    </row>
    <row r="2" spans="1:12" ht="24.95" customHeight="1" thickBot="1" x14ac:dyDescent="0.25"/>
    <row r="3" spans="1:12" s="41" customFormat="1" ht="24.95" customHeight="1" x14ac:dyDescent="0.2">
      <c r="A3" s="541" t="s">
        <v>488</v>
      </c>
      <c r="B3" s="528" t="s">
        <v>540</v>
      </c>
      <c r="C3" s="586" t="s">
        <v>444</v>
      </c>
      <c r="D3" s="586" t="s">
        <v>456</v>
      </c>
      <c r="E3" s="591" t="s">
        <v>494</v>
      </c>
      <c r="F3" s="592"/>
      <c r="G3" s="584" t="s">
        <v>533</v>
      </c>
    </row>
    <row r="4" spans="1:12" s="41" customFormat="1" ht="24.95" customHeight="1" thickBot="1" x14ac:dyDescent="0.25">
      <c r="A4" s="541"/>
      <c r="B4" s="528"/>
      <c r="C4" s="587"/>
      <c r="D4" s="587"/>
      <c r="E4" s="216" t="s">
        <v>353</v>
      </c>
      <c r="F4" s="57" t="s">
        <v>527</v>
      </c>
      <c r="G4" s="585"/>
    </row>
    <row r="5" spans="1:12" s="41" customFormat="1" ht="63.75" x14ac:dyDescent="0.2">
      <c r="A5" s="590" t="s">
        <v>325</v>
      </c>
      <c r="B5" s="220" t="s">
        <v>412</v>
      </c>
      <c r="C5" s="224" t="s">
        <v>3</v>
      </c>
      <c r="D5" s="212"/>
      <c r="E5" s="45" t="s">
        <v>3</v>
      </c>
      <c r="F5" s="139" t="s">
        <v>3</v>
      </c>
      <c r="G5" s="44" t="s">
        <v>3</v>
      </c>
    </row>
    <row r="6" spans="1:12" s="41" customFormat="1" ht="19.5" customHeight="1" x14ac:dyDescent="0.2">
      <c r="A6" s="588"/>
      <c r="B6" s="221" t="s">
        <v>472</v>
      </c>
      <c r="C6" s="370" t="s">
        <v>3</v>
      </c>
      <c r="D6" s="371"/>
      <c r="E6" s="79" t="s">
        <v>3</v>
      </c>
      <c r="F6" s="367" t="s">
        <v>3</v>
      </c>
      <c r="G6" s="106" t="s">
        <v>3</v>
      </c>
    </row>
    <row r="7" spans="1:12" s="41" customFormat="1" ht="12.75" customHeight="1" x14ac:dyDescent="0.2">
      <c r="A7" s="588" t="s">
        <v>549</v>
      </c>
      <c r="B7" s="221" t="s">
        <v>553</v>
      </c>
      <c r="C7" s="225" t="s">
        <v>3</v>
      </c>
      <c r="D7" s="213"/>
      <c r="E7" s="48" t="s">
        <v>3</v>
      </c>
      <c r="F7" s="143" t="s">
        <v>3</v>
      </c>
      <c r="G7" s="47" t="s">
        <v>3</v>
      </c>
    </row>
    <row r="8" spans="1:12" s="41" customFormat="1" ht="25.5" x14ac:dyDescent="0.2">
      <c r="A8" s="588"/>
      <c r="B8" s="221" t="s">
        <v>340</v>
      </c>
      <c r="C8" s="225" t="s">
        <v>3</v>
      </c>
      <c r="D8" s="213"/>
      <c r="E8" s="48" t="s">
        <v>3</v>
      </c>
      <c r="F8" s="143" t="s">
        <v>3</v>
      </c>
      <c r="G8" s="47" t="s">
        <v>3</v>
      </c>
    </row>
    <row r="9" spans="1:12" s="41" customFormat="1" ht="19.5" customHeight="1" x14ac:dyDescent="0.2">
      <c r="A9" s="588"/>
      <c r="B9" s="221" t="s">
        <v>472</v>
      </c>
      <c r="C9" s="225" t="s">
        <v>3</v>
      </c>
      <c r="D9" s="213"/>
      <c r="E9" s="48" t="s">
        <v>3</v>
      </c>
      <c r="F9" s="143" t="s">
        <v>3</v>
      </c>
      <c r="G9" s="47" t="s">
        <v>3</v>
      </c>
    </row>
    <row r="10" spans="1:12" s="41" customFormat="1" ht="51" x14ac:dyDescent="0.2">
      <c r="A10" s="588" t="s">
        <v>319</v>
      </c>
      <c r="B10" s="221" t="s">
        <v>333</v>
      </c>
      <c r="C10" s="225" t="s">
        <v>3</v>
      </c>
      <c r="D10" s="213"/>
      <c r="E10" s="48" t="s">
        <v>3</v>
      </c>
      <c r="F10" s="143" t="s">
        <v>3</v>
      </c>
      <c r="G10" s="47" t="s">
        <v>3</v>
      </c>
    </row>
    <row r="11" spans="1:12" ht="38.25" x14ac:dyDescent="0.2">
      <c r="A11" s="588"/>
      <c r="B11" s="221" t="s">
        <v>480</v>
      </c>
      <c r="C11" s="225" t="s">
        <v>3</v>
      </c>
      <c r="D11" s="213"/>
      <c r="E11" s="48" t="s">
        <v>3</v>
      </c>
      <c r="F11" s="143" t="s">
        <v>3</v>
      </c>
      <c r="G11" s="47" t="s">
        <v>3</v>
      </c>
    </row>
    <row r="12" spans="1:12" ht="76.5" x14ac:dyDescent="0.2">
      <c r="A12" s="588"/>
      <c r="B12" s="221" t="s">
        <v>413</v>
      </c>
      <c r="C12" s="225" t="s">
        <v>3</v>
      </c>
      <c r="D12" s="213"/>
      <c r="E12" s="48" t="s">
        <v>3</v>
      </c>
      <c r="F12" s="143" t="s">
        <v>3</v>
      </c>
      <c r="G12" s="47" t="s">
        <v>3</v>
      </c>
    </row>
    <row r="13" spans="1:12" ht="30.75" customHeight="1" x14ac:dyDescent="0.2">
      <c r="A13" s="588"/>
      <c r="B13" s="221" t="s">
        <v>421</v>
      </c>
      <c r="C13" s="225" t="s">
        <v>3</v>
      </c>
      <c r="D13" s="213"/>
      <c r="E13" s="48" t="s">
        <v>3</v>
      </c>
      <c r="F13" s="143" t="s">
        <v>3</v>
      </c>
      <c r="G13" s="47" t="s">
        <v>3</v>
      </c>
    </row>
    <row r="14" spans="1:12" ht="25.5" x14ac:dyDescent="0.2">
      <c r="A14" s="588"/>
      <c r="B14" s="221" t="s">
        <v>509</v>
      </c>
      <c r="C14" s="225" t="s">
        <v>3</v>
      </c>
      <c r="D14" s="213"/>
      <c r="E14" s="48" t="s">
        <v>3</v>
      </c>
      <c r="F14" s="143" t="s">
        <v>3</v>
      </c>
      <c r="G14" s="47" t="s">
        <v>3</v>
      </c>
    </row>
    <row r="15" spans="1:12" ht="18.75" customHeight="1" x14ac:dyDescent="0.2">
      <c r="A15" s="588"/>
      <c r="B15" s="221" t="s">
        <v>472</v>
      </c>
      <c r="C15" s="369" t="s">
        <v>3</v>
      </c>
      <c r="D15" s="368"/>
      <c r="E15" s="86" t="s">
        <v>3</v>
      </c>
      <c r="F15" s="366" t="s">
        <v>3</v>
      </c>
      <c r="G15" s="107" t="s">
        <v>3</v>
      </c>
    </row>
    <row r="16" spans="1:12" ht="22.5" customHeight="1" x14ac:dyDescent="0.2">
      <c r="A16" s="588" t="s">
        <v>501</v>
      </c>
      <c r="B16" s="589"/>
      <c r="C16" s="369" t="s">
        <v>3</v>
      </c>
      <c r="D16" s="368"/>
      <c r="E16" s="86" t="s">
        <v>3</v>
      </c>
      <c r="F16" s="366" t="s">
        <v>3</v>
      </c>
      <c r="G16" s="107" t="s">
        <v>3</v>
      </c>
    </row>
    <row r="17" spans="1:7" ht="34.5" customHeight="1" x14ac:dyDescent="0.2">
      <c r="A17" s="536" t="s">
        <v>425</v>
      </c>
      <c r="B17" s="560"/>
      <c r="C17" s="369" t="s">
        <v>3</v>
      </c>
      <c r="D17" s="368"/>
      <c r="E17" s="86" t="s">
        <v>3</v>
      </c>
      <c r="F17" s="366" t="s">
        <v>3</v>
      </c>
      <c r="G17" s="107" t="s">
        <v>3</v>
      </c>
    </row>
    <row r="18" spans="1:7" ht="25.5" customHeight="1" x14ac:dyDescent="0.2">
      <c r="A18" s="536" t="s">
        <v>401</v>
      </c>
      <c r="B18" s="560"/>
      <c r="C18" s="369" t="s">
        <v>3</v>
      </c>
      <c r="D18" s="368"/>
      <c r="E18" s="86" t="s">
        <v>3</v>
      </c>
      <c r="F18" s="366" t="s">
        <v>3</v>
      </c>
      <c r="G18" s="107" t="s">
        <v>3</v>
      </c>
    </row>
    <row r="19" spans="1:7" ht="24.95" customHeight="1" thickBot="1" x14ac:dyDescent="0.25">
      <c r="A19" s="534" t="s">
        <v>321</v>
      </c>
      <c r="B19" s="558"/>
      <c r="C19" s="226" t="s">
        <v>3</v>
      </c>
      <c r="D19" s="214"/>
      <c r="E19" s="51" t="s">
        <v>3</v>
      </c>
      <c r="F19" s="140" t="s">
        <v>3</v>
      </c>
      <c r="G19" s="50" t="s">
        <v>3</v>
      </c>
    </row>
    <row r="20" spans="1:7" ht="24.95" customHeight="1" thickBot="1" x14ac:dyDescent="0.25">
      <c r="A20" s="524" t="s">
        <v>527</v>
      </c>
      <c r="B20" s="525"/>
      <c r="C20" s="53" t="str">
        <f>IF(COUNT(C5:C19)=0,"",SUM(C5:C19))</f>
        <v/>
      </c>
      <c r="D20" s="99" t="s">
        <v>3</v>
      </c>
      <c r="E20" s="90" t="str">
        <f>IF(COUNT(E5:E19)=0,"",SUM(E5:E19))</f>
        <v/>
      </c>
      <c r="F20" s="148" t="str">
        <f>IF(COUNT(F5:F19)=0,"",SUM(F5:F19))</f>
        <v/>
      </c>
      <c r="G20" s="53" t="str">
        <f>IF(COUNT(G5:G19)=0,"",SUM(G5:G19))</f>
        <v/>
      </c>
    </row>
  </sheetData>
  <sheetProtection selectLockedCells="1"/>
  <mergeCells count="14">
    <mergeCell ref="G3:G4"/>
    <mergeCell ref="C3:C4"/>
    <mergeCell ref="A20:B20"/>
    <mergeCell ref="A3:A4"/>
    <mergeCell ref="B3:B4"/>
    <mergeCell ref="A19:B19"/>
    <mergeCell ref="A18:B18"/>
    <mergeCell ref="A16:B16"/>
    <mergeCell ref="A17:B17"/>
    <mergeCell ref="A5:A6"/>
    <mergeCell ref="A7:A9"/>
    <mergeCell ref="A10:A15"/>
    <mergeCell ref="E3:F3"/>
    <mergeCell ref="D3:D4"/>
  </mergeCells>
  <phoneticPr fontId="4" type="noConversion"/>
  <pageMargins left="0.75" right="0.75" top="1" bottom="1" header="0.5" footer="0.5"/>
  <pageSetup paperSize="9" scale="75" orientation="landscape" r:id="rId1"/>
  <headerFooter alignWithMargins="0">
    <oddHeader>&amp;L&amp;UMeasure : Support for non-productive investments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L14"/>
  <sheetViews>
    <sheetView topLeftCell="C1" workbookViewId="0">
      <selection activeCell="I6" sqref="I6"/>
    </sheetView>
  </sheetViews>
  <sheetFormatPr defaultRowHeight="24.95" customHeight="1" x14ac:dyDescent="0.2"/>
  <cols>
    <col min="1" max="1" width="13.28515625" style="56" customWidth="1"/>
    <col min="2" max="2" width="46.42578125" style="56" customWidth="1"/>
    <col min="3" max="3" width="12.140625" style="56" customWidth="1"/>
    <col min="4" max="4" width="11.28515625" style="56" customWidth="1"/>
    <col min="5" max="9" width="12.7109375" style="56" customWidth="1"/>
    <col min="10" max="10" width="13.7109375" style="56" customWidth="1"/>
    <col min="11" max="11" width="14.85546875" style="56" customWidth="1"/>
    <col min="12" max="16384" width="9.140625" style="56"/>
  </cols>
  <sheetData>
    <row r="1" spans="1:12" ht="24.95" customHeight="1" x14ac:dyDescent="0.2">
      <c r="A1" s="25" t="s">
        <v>233</v>
      </c>
      <c r="B1" s="71" t="s">
        <v>368</v>
      </c>
      <c r="D1" s="71"/>
      <c r="E1" s="71"/>
      <c r="F1" s="71"/>
      <c r="G1" s="71"/>
      <c r="H1" s="71"/>
      <c r="I1" s="71"/>
      <c r="J1" s="71"/>
      <c r="K1" s="71"/>
      <c r="L1" s="71"/>
    </row>
    <row r="2" spans="1:12" ht="24.95" customHeight="1" thickBot="1" x14ac:dyDescent="0.25"/>
    <row r="3" spans="1:12" s="41" customFormat="1" ht="24.95" customHeight="1" x14ac:dyDescent="0.2">
      <c r="A3" s="541" t="s">
        <v>488</v>
      </c>
      <c r="B3" s="528" t="s">
        <v>540</v>
      </c>
      <c r="C3" s="584" t="s">
        <v>444</v>
      </c>
      <c r="D3" s="584" t="s">
        <v>446</v>
      </c>
      <c r="E3" s="595" t="s">
        <v>443</v>
      </c>
      <c r="F3" s="596"/>
      <c r="G3" s="596"/>
      <c r="H3" s="596"/>
      <c r="I3" s="597"/>
      <c r="J3" s="593" t="s">
        <v>494</v>
      </c>
      <c r="K3" s="594"/>
    </row>
    <row r="4" spans="1:12" s="105" customFormat="1" ht="24.95" customHeight="1" thickBot="1" x14ac:dyDescent="0.25">
      <c r="A4" s="541"/>
      <c r="B4" s="528"/>
      <c r="C4" s="585"/>
      <c r="D4" s="585"/>
      <c r="E4" s="42" t="s">
        <v>328</v>
      </c>
      <c r="F4" s="137" t="s">
        <v>322</v>
      </c>
      <c r="G4" s="137" t="s">
        <v>362</v>
      </c>
      <c r="H4" s="57" t="s">
        <v>428</v>
      </c>
      <c r="I4" s="43" t="s">
        <v>527</v>
      </c>
      <c r="J4" s="42" t="s">
        <v>353</v>
      </c>
      <c r="K4" s="43" t="s">
        <v>527</v>
      </c>
    </row>
    <row r="5" spans="1:12" s="41" customFormat="1" ht="54.75" customHeight="1" x14ac:dyDescent="0.2">
      <c r="A5" s="590" t="s">
        <v>325</v>
      </c>
      <c r="B5" s="220" t="s">
        <v>305</v>
      </c>
      <c r="C5" s="125">
        <v>196</v>
      </c>
      <c r="D5" s="124">
        <v>184</v>
      </c>
      <c r="E5" s="45">
        <v>0</v>
      </c>
      <c r="F5" s="59">
        <v>228</v>
      </c>
      <c r="G5" s="59">
        <v>467</v>
      </c>
      <c r="H5" s="59">
        <v>0</v>
      </c>
      <c r="I5" s="60">
        <v>695</v>
      </c>
      <c r="J5" s="132">
        <v>1420</v>
      </c>
      <c r="K5" s="46">
        <v>1894</v>
      </c>
    </row>
    <row r="6" spans="1:12" s="41" customFormat="1" ht="24" customHeight="1" x14ac:dyDescent="0.2">
      <c r="A6" s="588"/>
      <c r="B6" s="221" t="s">
        <v>472</v>
      </c>
      <c r="C6" s="121">
        <v>0</v>
      </c>
      <c r="D6" s="375">
        <v>0</v>
      </c>
      <c r="E6" s="48">
        <v>0</v>
      </c>
      <c r="F6" s="61">
        <v>0</v>
      </c>
      <c r="G6" s="61">
        <v>0</v>
      </c>
      <c r="H6" s="61">
        <v>0</v>
      </c>
      <c r="I6" s="62">
        <f t="shared" ref="I6:I13" si="0">IF(COUNT(E6:H6)=0,"",SUM(E6:H6))</f>
        <v>0</v>
      </c>
      <c r="J6" s="80">
        <v>0</v>
      </c>
      <c r="K6" s="81">
        <v>0</v>
      </c>
    </row>
    <row r="7" spans="1:12" s="41" customFormat="1" ht="28.5" customHeight="1" x14ac:dyDescent="0.2">
      <c r="A7" s="588" t="s">
        <v>549</v>
      </c>
      <c r="B7" s="221" t="s">
        <v>339</v>
      </c>
      <c r="C7" s="112">
        <v>0</v>
      </c>
      <c r="D7" s="126">
        <v>0</v>
      </c>
      <c r="E7" s="48">
        <v>0</v>
      </c>
      <c r="F7" s="61">
        <v>0</v>
      </c>
      <c r="G7" s="61">
        <v>0</v>
      </c>
      <c r="H7" s="61">
        <v>0</v>
      </c>
      <c r="I7" s="62">
        <f t="shared" si="0"/>
        <v>0</v>
      </c>
      <c r="J7" s="84">
        <v>0</v>
      </c>
      <c r="K7" s="49">
        <v>0</v>
      </c>
    </row>
    <row r="8" spans="1:12" s="41" customFormat="1" ht="28.5" customHeight="1" x14ac:dyDescent="0.2">
      <c r="A8" s="588"/>
      <c r="B8" s="221" t="s">
        <v>472</v>
      </c>
      <c r="C8" s="114">
        <v>0</v>
      </c>
      <c r="D8" s="395">
        <v>0</v>
      </c>
      <c r="E8" s="48">
        <v>0</v>
      </c>
      <c r="F8" s="61">
        <v>0</v>
      </c>
      <c r="G8" s="61">
        <v>0</v>
      </c>
      <c r="H8" s="61">
        <v>0</v>
      </c>
      <c r="I8" s="62">
        <f t="shared" si="0"/>
        <v>0</v>
      </c>
      <c r="J8" s="108">
        <v>0</v>
      </c>
      <c r="K8" s="109">
        <v>0</v>
      </c>
    </row>
    <row r="9" spans="1:12" s="41" customFormat="1" ht="28.5" customHeight="1" x14ac:dyDescent="0.2">
      <c r="A9" s="600" t="s">
        <v>501</v>
      </c>
      <c r="B9" s="601"/>
      <c r="C9" s="114">
        <v>0</v>
      </c>
      <c r="D9" s="395">
        <v>0</v>
      </c>
      <c r="E9" s="48">
        <v>0</v>
      </c>
      <c r="F9" s="61">
        <v>0</v>
      </c>
      <c r="G9" s="61">
        <v>0</v>
      </c>
      <c r="H9" s="61">
        <v>0</v>
      </c>
      <c r="I9" s="62">
        <f t="shared" si="0"/>
        <v>0</v>
      </c>
      <c r="J9" s="108">
        <v>0</v>
      </c>
      <c r="K9" s="109">
        <v>0</v>
      </c>
    </row>
    <row r="10" spans="1:12" s="41" customFormat="1" ht="28.5" customHeight="1" x14ac:dyDescent="0.2">
      <c r="A10" s="602" t="s">
        <v>319</v>
      </c>
      <c r="B10" s="603"/>
      <c r="C10" s="114">
        <v>0</v>
      </c>
      <c r="D10" s="395">
        <v>0</v>
      </c>
      <c r="E10" s="48">
        <v>0</v>
      </c>
      <c r="F10" s="61">
        <v>0</v>
      </c>
      <c r="G10" s="61">
        <v>0</v>
      </c>
      <c r="H10" s="61">
        <v>0</v>
      </c>
      <c r="I10" s="62">
        <f t="shared" si="0"/>
        <v>0</v>
      </c>
      <c r="J10" s="108">
        <v>0</v>
      </c>
      <c r="K10" s="109">
        <v>0</v>
      </c>
    </row>
    <row r="11" spans="1:12" s="41" customFormat="1" ht="28.5" customHeight="1" x14ac:dyDescent="0.2">
      <c r="A11" s="604" t="s">
        <v>425</v>
      </c>
      <c r="B11" s="605"/>
      <c r="C11" s="114">
        <v>0</v>
      </c>
      <c r="D11" s="395">
        <v>0</v>
      </c>
      <c r="E11" s="48">
        <v>0</v>
      </c>
      <c r="F11" s="61">
        <v>0</v>
      </c>
      <c r="G11" s="61">
        <v>0</v>
      </c>
      <c r="H11" s="61">
        <v>0</v>
      </c>
      <c r="I11" s="62">
        <f t="shared" si="0"/>
        <v>0</v>
      </c>
      <c r="J11" s="108">
        <v>0</v>
      </c>
      <c r="K11" s="109">
        <v>0</v>
      </c>
    </row>
    <row r="12" spans="1:12" s="41" customFormat="1" ht="28.5" customHeight="1" x14ac:dyDescent="0.2">
      <c r="A12" s="604" t="s">
        <v>401</v>
      </c>
      <c r="B12" s="605"/>
      <c r="C12" s="114">
        <v>0</v>
      </c>
      <c r="D12" s="395">
        <v>0</v>
      </c>
      <c r="E12" s="48">
        <v>0</v>
      </c>
      <c r="F12" s="61">
        <v>0</v>
      </c>
      <c r="G12" s="61">
        <v>0</v>
      </c>
      <c r="H12" s="61">
        <v>0</v>
      </c>
      <c r="I12" s="62">
        <f t="shared" si="0"/>
        <v>0</v>
      </c>
      <c r="J12" s="108">
        <v>0</v>
      </c>
      <c r="K12" s="109">
        <v>0</v>
      </c>
    </row>
    <row r="13" spans="1:12" s="41" customFormat="1" ht="24.95" customHeight="1" thickBot="1" x14ac:dyDescent="0.25">
      <c r="A13" s="598" t="s">
        <v>321</v>
      </c>
      <c r="B13" s="599"/>
      <c r="C13" s="128">
        <v>0</v>
      </c>
      <c r="D13" s="127">
        <v>0</v>
      </c>
      <c r="E13" s="51">
        <v>0</v>
      </c>
      <c r="F13" s="133">
        <v>0</v>
      </c>
      <c r="G13" s="133">
        <v>0</v>
      </c>
      <c r="H13" s="133">
        <v>0</v>
      </c>
      <c r="I13" s="63">
        <f t="shared" si="0"/>
        <v>0</v>
      </c>
      <c r="J13" s="135">
        <v>0</v>
      </c>
      <c r="K13" s="52">
        <v>0</v>
      </c>
    </row>
    <row r="14" spans="1:12" ht="24.95" customHeight="1" thickBot="1" x14ac:dyDescent="0.25">
      <c r="A14" s="524" t="s">
        <v>527</v>
      </c>
      <c r="B14" s="525"/>
      <c r="C14" s="110">
        <f t="shared" ref="C14:K14" si="1">IF(COUNT(C5:C13)=0,"",SUM(C5:C13))</f>
        <v>196</v>
      </c>
      <c r="D14" s="110">
        <f t="shared" si="1"/>
        <v>184</v>
      </c>
      <c r="E14" s="54">
        <f t="shared" si="1"/>
        <v>0</v>
      </c>
      <c r="F14" s="65">
        <f t="shared" si="1"/>
        <v>228</v>
      </c>
      <c r="G14" s="65">
        <f t="shared" si="1"/>
        <v>467</v>
      </c>
      <c r="H14" s="65">
        <f t="shared" si="1"/>
        <v>0</v>
      </c>
      <c r="I14" s="55">
        <f t="shared" si="1"/>
        <v>695</v>
      </c>
      <c r="J14" s="72">
        <f t="shared" si="1"/>
        <v>1420</v>
      </c>
      <c r="K14" s="74">
        <f t="shared" si="1"/>
        <v>1894</v>
      </c>
    </row>
  </sheetData>
  <sheetProtection selectLockedCells="1"/>
  <mergeCells count="14">
    <mergeCell ref="A14:B14"/>
    <mergeCell ref="B3:B4"/>
    <mergeCell ref="J3:K3"/>
    <mergeCell ref="C3:C4"/>
    <mergeCell ref="D3:D4"/>
    <mergeCell ref="E3:I3"/>
    <mergeCell ref="A13:B13"/>
    <mergeCell ref="A5:A6"/>
    <mergeCell ref="A7:A8"/>
    <mergeCell ref="A9:B9"/>
    <mergeCell ref="A10:B10"/>
    <mergeCell ref="A11:B11"/>
    <mergeCell ref="A12:B12"/>
    <mergeCell ref="A3:A4"/>
  </mergeCells>
  <phoneticPr fontId="4" type="noConversion"/>
  <pageMargins left="0.75" right="0.75" top="1" bottom="1" header="0.5" footer="0.5"/>
  <pageSetup paperSize="9" scale="75" orientation="landscape" r:id="rId1"/>
  <headerFooter alignWithMargins="0">
    <oddHeader>&amp;L&amp;UMeasure : First afforestation of agricultural land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pageSetUpPr fitToPage="1"/>
  </sheetPr>
  <dimension ref="A1:L13"/>
  <sheetViews>
    <sheetView workbookViewId="0">
      <selection activeCell="F20" sqref="F20"/>
    </sheetView>
  </sheetViews>
  <sheetFormatPr defaultRowHeight="24.95" customHeight="1" x14ac:dyDescent="0.2"/>
  <cols>
    <col min="1" max="1" width="16.85546875" style="56" customWidth="1"/>
    <col min="2" max="2" width="19.85546875" style="56" customWidth="1"/>
    <col min="3" max="3" width="21" style="56" customWidth="1"/>
    <col min="4" max="4" width="19.7109375" style="56" customWidth="1"/>
    <col min="5" max="10" width="15.7109375" style="56" customWidth="1"/>
    <col min="11" max="16384" width="9.140625" style="56"/>
  </cols>
  <sheetData>
    <row r="1" spans="1:12" ht="24.95" customHeight="1" x14ac:dyDescent="0.2">
      <c r="A1" s="25" t="s">
        <v>234</v>
      </c>
      <c r="B1" s="71" t="s">
        <v>370</v>
      </c>
      <c r="D1" s="71"/>
      <c r="E1" s="71"/>
      <c r="F1" s="71"/>
      <c r="G1" s="71"/>
      <c r="H1" s="71"/>
      <c r="I1" s="71"/>
      <c r="J1" s="71"/>
      <c r="K1" s="71"/>
      <c r="L1" s="71"/>
    </row>
    <row r="2" spans="1:12" ht="24.95" customHeight="1" thickBot="1" x14ac:dyDescent="0.25"/>
    <row r="3" spans="1:12" s="41" customFormat="1" ht="24.95" customHeight="1" x14ac:dyDescent="0.2">
      <c r="A3" s="541" t="s">
        <v>488</v>
      </c>
      <c r="B3" s="528" t="s">
        <v>540</v>
      </c>
      <c r="C3" s="584" t="s">
        <v>444</v>
      </c>
      <c r="D3" s="584" t="s">
        <v>446</v>
      </c>
      <c r="E3" s="595" t="s">
        <v>541</v>
      </c>
      <c r="F3" s="596"/>
      <c r="G3" s="596"/>
      <c r="H3" s="597"/>
      <c r="I3" s="593" t="s">
        <v>494</v>
      </c>
      <c r="J3" s="594"/>
    </row>
    <row r="4" spans="1:12" s="41" customFormat="1" ht="24.95" customHeight="1" thickBot="1" x14ac:dyDescent="0.25">
      <c r="A4" s="541"/>
      <c r="B4" s="528"/>
      <c r="C4" s="606"/>
      <c r="D4" s="606"/>
      <c r="E4" s="42" t="s">
        <v>328</v>
      </c>
      <c r="F4" s="137" t="s">
        <v>322</v>
      </c>
      <c r="G4" s="57" t="s">
        <v>472</v>
      </c>
      <c r="H4" s="43" t="s">
        <v>527</v>
      </c>
      <c r="I4" s="42" t="s">
        <v>353</v>
      </c>
      <c r="J4" s="43" t="s">
        <v>527</v>
      </c>
    </row>
    <row r="5" spans="1:12" s="41" customFormat="1" ht="38.25" x14ac:dyDescent="0.2">
      <c r="A5" s="607" t="s">
        <v>325</v>
      </c>
      <c r="B5" s="220" t="s">
        <v>305</v>
      </c>
      <c r="C5" s="44">
        <v>2</v>
      </c>
      <c r="D5" s="124">
        <v>2</v>
      </c>
      <c r="E5" s="45">
        <v>0</v>
      </c>
      <c r="F5" s="59">
        <v>24</v>
      </c>
      <c r="G5" s="59">
        <v>0</v>
      </c>
      <c r="H5" s="60">
        <f>IF(COUNT(E5:G5)=0,"",SUM(E5:G5))</f>
        <v>24</v>
      </c>
      <c r="I5" s="132">
        <v>0</v>
      </c>
      <c r="J5" s="46">
        <v>0</v>
      </c>
    </row>
    <row r="6" spans="1:12" s="41" customFormat="1" ht="19.5" customHeight="1" x14ac:dyDescent="0.2">
      <c r="A6" s="608"/>
      <c r="B6" s="221" t="s">
        <v>472</v>
      </c>
      <c r="C6" s="106">
        <v>0</v>
      </c>
      <c r="D6" s="375">
        <v>0</v>
      </c>
      <c r="E6" s="48">
        <v>0</v>
      </c>
      <c r="F6" s="61">
        <v>0</v>
      </c>
      <c r="G6" s="61">
        <v>0</v>
      </c>
      <c r="H6" s="62">
        <f t="shared" ref="H6:H12" si="0">IF(COUNT(E6:G6)=0,"",SUM(E6:G6))</f>
        <v>0</v>
      </c>
      <c r="I6" s="80">
        <v>0</v>
      </c>
      <c r="J6" s="81">
        <v>0</v>
      </c>
    </row>
    <row r="7" spans="1:12" s="41" customFormat="1" ht="19.5" customHeight="1" x14ac:dyDescent="0.2">
      <c r="A7" s="613" t="s">
        <v>549</v>
      </c>
      <c r="B7" s="614"/>
      <c r="C7" s="106">
        <v>0</v>
      </c>
      <c r="D7" s="375">
        <v>0</v>
      </c>
      <c r="E7" s="48">
        <v>0</v>
      </c>
      <c r="F7" s="61">
        <v>0</v>
      </c>
      <c r="G7" s="61">
        <v>0</v>
      </c>
      <c r="H7" s="62">
        <f t="shared" si="0"/>
        <v>0</v>
      </c>
      <c r="I7" s="80">
        <v>0</v>
      </c>
      <c r="J7" s="81">
        <v>0</v>
      </c>
    </row>
    <row r="8" spans="1:12" s="41" customFormat="1" ht="20.25" customHeight="1" x14ac:dyDescent="0.2">
      <c r="A8" s="609" t="s">
        <v>501</v>
      </c>
      <c r="B8" s="610"/>
      <c r="C8" s="106">
        <v>0</v>
      </c>
      <c r="D8" s="375">
        <v>0</v>
      </c>
      <c r="E8" s="48">
        <v>0</v>
      </c>
      <c r="F8" s="61">
        <v>0</v>
      </c>
      <c r="G8" s="61">
        <v>0</v>
      </c>
      <c r="H8" s="62">
        <f t="shared" si="0"/>
        <v>0</v>
      </c>
      <c r="I8" s="80">
        <v>0</v>
      </c>
      <c r="J8" s="81">
        <v>0</v>
      </c>
    </row>
    <row r="9" spans="1:12" s="41" customFormat="1" ht="21" customHeight="1" x14ac:dyDescent="0.2">
      <c r="A9" s="611" t="s">
        <v>319</v>
      </c>
      <c r="B9" s="612"/>
      <c r="C9" s="106">
        <v>0</v>
      </c>
      <c r="D9" s="375">
        <v>0</v>
      </c>
      <c r="E9" s="48">
        <v>0</v>
      </c>
      <c r="F9" s="61">
        <v>0</v>
      </c>
      <c r="G9" s="61">
        <v>0</v>
      </c>
      <c r="H9" s="62">
        <f t="shared" si="0"/>
        <v>0</v>
      </c>
      <c r="I9" s="80">
        <v>0</v>
      </c>
      <c r="J9" s="81">
        <v>0</v>
      </c>
    </row>
    <row r="10" spans="1:12" s="41" customFormat="1" ht="27" customHeight="1" x14ac:dyDescent="0.2">
      <c r="A10" s="604" t="s">
        <v>425</v>
      </c>
      <c r="B10" s="605"/>
      <c r="C10" s="106">
        <v>0</v>
      </c>
      <c r="D10" s="375">
        <v>0</v>
      </c>
      <c r="E10" s="48">
        <v>0</v>
      </c>
      <c r="F10" s="61">
        <v>0</v>
      </c>
      <c r="G10" s="61">
        <v>0</v>
      </c>
      <c r="H10" s="62">
        <f t="shared" si="0"/>
        <v>0</v>
      </c>
      <c r="I10" s="80">
        <v>0</v>
      </c>
      <c r="J10" s="81">
        <v>0</v>
      </c>
    </row>
    <row r="11" spans="1:12" s="41" customFormat="1" ht="19.5" customHeight="1" x14ac:dyDescent="0.2">
      <c r="A11" s="604" t="s">
        <v>401</v>
      </c>
      <c r="B11" s="605"/>
      <c r="C11" s="106">
        <v>0</v>
      </c>
      <c r="D11" s="375">
        <v>0</v>
      </c>
      <c r="E11" s="48">
        <v>0</v>
      </c>
      <c r="F11" s="61">
        <v>0</v>
      </c>
      <c r="G11" s="61">
        <v>0</v>
      </c>
      <c r="H11" s="62">
        <f t="shared" si="0"/>
        <v>0</v>
      </c>
      <c r="I11" s="80">
        <v>0</v>
      </c>
      <c r="J11" s="81">
        <v>0</v>
      </c>
    </row>
    <row r="12" spans="1:12" s="41" customFormat="1" ht="24.95" customHeight="1" thickBot="1" x14ac:dyDescent="0.25">
      <c r="A12" s="598" t="s">
        <v>321</v>
      </c>
      <c r="B12" s="599"/>
      <c r="C12" s="50">
        <v>0</v>
      </c>
      <c r="D12" s="127">
        <v>0</v>
      </c>
      <c r="E12" s="51">
        <v>0</v>
      </c>
      <c r="F12" s="133">
        <v>0</v>
      </c>
      <c r="G12" s="133">
        <v>0</v>
      </c>
      <c r="H12" s="63">
        <f t="shared" si="0"/>
        <v>0</v>
      </c>
      <c r="I12" s="135">
        <v>0</v>
      </c>
      <c r="J12" s="52">
        <v>0</v>
      </c>
    </row>
    <row r="13" spans="1:12" ht="24.95" customHeight="1" thickBot="1" x14ac:dyDescent="0.25">
      <c r="A13" s="556" t="s">
        <v>527</v>
      </c>
      <c r="B13" s="557"/>
      <c r="C13" s="138">
        <f t="shared" ref="C13:J13" si="1">IF(COUNT(C5:C12)=0,"",SUM(C5:C12))</f>
        <v>2</v>
      </c>
      <c r="D13" s="53">
        <f t="shared" si="1"/>
        <v>2</v>
      </c>
      <c r="E13" s="54">
        <f t="shared" si="1"/>
        <v>0</v>
      </c>
      <c r="F13" s="65">
        <f t="shared" si="1"/>
        <v>24</v>
      </c>
      <c r="G13" s="65">
        <f t="shared" si="1"/>
        <v>0</v>
      </c>
      <c r="H13" s="55">
        <f t="shared" si="1"/>
        <v>24</v>
      </c>
      <c r="I13" s="54">
        <f t="shared" si="1"/>
        <v>0</v>
      </c>
      <c r="J13" s="55">
        <f t="shared" si="1"/>
        <v>0</v>
      </c>
    </row>
  </sheetData>
  <sheetProtection selectLockedCells="1"/>
  <mergeCells count="14">
    <mergeCell ref="A13:B13"/>
    <mergeCell ref="B3:B4"/>
    <mergeCell ref="I3:J3"/>
    <mergeCell ref="D3:D4"/>
    <mergeCell ref="E3:H3"/>
    <mergeCell ref="C3:C4"/>
    <mergeCell ref="A11:B11"/>
    <mergeCell ref="A5:A6"/>
    <mergeCell ref="A8:B8"/>
    <mergeCell ref="A9:B9"/>
    <mergeCell ref="A10:B10"/>
    <mergeCell ref="A12:B12"/>
    <mergeCell ref="A7:B7"/>
    <mergeCell ref="A3:A4"/>
  </mergeCells>
  <phoneticPr fontId="4" type="noConversion"/>
  <pageMargins left="0.75" right="0.75" top="1" bottom="1" header="0.5" footer="0.5"/>
  <pageSetup paperSize="9" scale="76" orientation="landscape" r:id="rId1"/>
  <headerFooter alignWithMargins="0">
    <oddHeader>&amp;L&amp;UMeasure : First establishment of agroforestry systems on agricultural land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L14"/>
  <sheetViews>
    <sheetView tabSelected="1" workbookViewId="0">
      <selection activeCell="K6" sqref="K6"/>
    </sheetView>
  </sheetViews>
  <sheetFormatPr defaultRowHeight="24.95" customHeight="1" x14ac:dyDescent="0.2"/>
  <cols>
    <col min="1" max="1" width="14.42578125" style="56" customWidth="1"/>
    <col min="2" max="2" width="42.5703125" style="56" customWidth="1"/>
    <col min="3" max="4" width="12.7109375" style="56" customWidth="1"/>
    <col min="5" max="9" width="10.7109375" style="56" customWidth="1"/>
    <col min="10" max="11" width="15.7109375" style="56" customWidth="1"/>
    <col min="12" max="16384" width="9.140625" style="56"/>
  </cols>
  <sheetData>
    <row r="1" spans="1:12" ht="24.95" customHeight="1" x14ac:dyDescent="0.2">
      <c r="A1" s="25" t="s">
        <v>235</v>
      </c>
      <c r="B1" s="71" t="s">
        <v>369</v>
      </c>
      <c r="D1" s="71"/>
      <c r="E1" s="71"/>
      <c r="F1" s="71"/>
      <c r="G1" s="71"/>
      <c r="H1" s="71"/>
      <c r="I1" s="71"/>
      <c r="J1" s="71"/>
      <c r="K1" s="71"/>
      <c r="L1" s="71"/>
    </row>
    <row r="2" spans="1:12" ht="24.95" customHeight="1" thickBot="1" x14ac:dyDescent="0.25"/>
    <row r="3" spans="1:12" s="41" customFormat="1" ht="24.95" customHeight="1" x14ac:dyDescent="0.2">
      <c r="A3" s="541" t="s">
        <v>488</v>
      </c>
      <c r="B3" s="528" t="s">
        <v>540</v>
      </c>
      <c r="C3" s="584" t="s">
        <v>444</v>
      </c>
      <c r="D3" s="584" t="s">
        <v>446</v>
      </c>
      <c r="E3" s="595" t="s">
        <v>443</v>
      </c>
      <c r="F3" s="596"/>
      <c r="G3" s="596"/>
      <c r="H3" s="596"/>
      <c r="I3" s="597"/>
      <c r="J3" s="593" t="s">
        <v>494</v>
      </c>
      <c r="K3" s="594"/>
    </row>
    <row r="4" spans="1:12" s="41" customFormat="1" ht="42.75" customHeight="1" thickBot="1" x14ac:dyDescent="0.25">
      <c r="A4" s="541"/>
      <c r="B4" s="528"/>
      <c r="C4" s="585"/>
      <c r="D4" s="585"/>
      <c r="E4" s="42" t="s">
        <v>328</v>
      </c>
      <c r="F4" s="137" t="s">
        <v>322</v>
      </c>
      <c r="G4" s="137" t="s">
        <v>362</v>
      </c>
      <c r="H4" s="57" t="s">
        <v>428</v>
      </c>
      <c r="I4" s="43" t="s">
        <v>527</v>
      </c>
      <c r="J4" s="42" t="s">
        <v>353</v>
      </c>
      <c r="K4" s="43" t="s">
        <v>527</v>
      </c>
    </row>
    <row r="5" spans="1:12" s="41" customFormat="1" ht="45" customHeight="1" x14ac:dyDescent="0.2">
      <c r="A5" s="590" t="s">
        <v>325</v>
      </c>
      <c r="B5" s="364" t="s">
        <v>305</v>
      </c>
      <c r="C5" s="124">
        <v>40</v>
      </c>
      <c r="D5" s="124">
        <v>40</v>
      </c>
      <c r="E5" s="45">
        <v>0</v>
      </c>
      <c r="F5" s="59">
        <v>7</v>
      </c>
      <c r="G5" s="59">
        <v>193</v>
      </c>
      <c r="H5" s="59">
        <v>0</v>
      </c>
      <c r="I5" s="60">
        <f>IF(COUNT(E5:H5)=0,"",SUM(E5:H5))</f>
        <v>200</v>
      </c>
      <c r="J5" s="132">
        <v>232</v>
      </c>
      <c r="K5" s="46">
        <v>310</v>
      </c>
    </row>
    <row r="6" spans="1:12" s="41" customFormat="1" ht="29.25" customHeight="1" x14ac:dyDescent="0.2">
      <c r="A6" s="588"/>
      <c r="B6" s="365" t="s">
        <v>472</v>
      </c>
      <c r="C6" s="126">
        <v>0</v>
      </c>
      <c r="D6" s="126">
        <v>0</v>
      </c>
      <c r="E6" s="48">
        <v>0</v>
      </c>
      <c r="F6" s="61">
        <v>0</v>
      </c>
      <c r="G6" s="61">
        <v>0</v>
      </c>
      <c r="H6" s="61">
        <v>0</v>
      </c>
      <c r="I6" s="62">
        <f t="shared" ref="I6:I13" si="0">IF(COUNT(E6:H6)=0,"",SUM(E6:H6))</f>
        <v>0</v>
      </c>
      <c r="J6" s="84">
        <v>0</v>
      </c>
      <c r="K6" s="49">
        <v>0</v>
      </c>
    </row>
    <row r="7" spans="1:12" s="41" customFormat="1" ht="32.25" customHeight="1" x14ac:dyDescent="0.2">
      <c r="A7" s="588" t="s">
        <v>549</v>
      </c>
      <c r="B7" s="365" t="s">
        <v>339</v>
      </c>
      <c r="C7" s="126">
        <v>0</v>
      </c>
      <c r="D7" s="126">
        <v>0</v>
      </c>
      <c r="E7" s="48">
        <v>0</v>
      </c>
      <c r="F7" s="61">
        <v>0</v>
      </c>
      <c r="G7" s="61">
        <v>0</v>
      </c>
      <c r="H7" s="61">
        <v>0</v>
      </c>
      <c r="I7" s="62">
        <f t="shared" si="0"/>
        <v>0</v>
      </c>
      <c r="J7" s="84">
        <v>0</v>
      </c>
      <c r="K7" s="49">
        <v>0</v>
      </c>
    </row>
    <row r="8" spans="1:12" s="41" customFormat="1" ht="32.25" customHeight="1" x14ac:dyDescent="0.2">
      <c r="A8" s="588"/>
      <c r="B8" s="365" t="s">
        <v>472</v>
      </c>
      <c r="C8" s="126">
        <v>0</v>
      </c>
      <c r="D8" s="126">
        <v>0</v>
      </c>
      <c r="E8" s="48">
        <v>0</v>
      </c>
      <c r="F8" s="61">
        <v>0</v>
      </c>
      <c r="G8" s="61">
        <v>0</v>
      </c>
      <c r="H8" s="61">
        <v>0</v>
      </c>
      <c r="I8" s="62">
        <f t="shared" si="0"/>
        <v>0</v>
      </c>
      <c r="J8" s="84">
        <v>0</v>
      </c>
      <c r="K8" s="49">
        <v>0</v>
      </c>
    </row>
    <row r="9" spans="1:12" s="41" customFormat="1" ht="32.25" customHeight="1" x14ac:dyDescent="0.2">
      <c r="A9" s="609" t="s">
        <v>501</v>
      </c>
      <c r="B9" s="616"/>
      <c r="C9" s="126">
        <v>0</v>
      </c>
      <c r="D9" s="126">
        <v>0</v>
      </c>
      <c r="E9" s="48">
        <v>0</v>
      </c>
      <c r="F9" s="61">
        <v>0</v>
      </c>
      <c r="G9" s="61">
        <v>0</v>
      </c>
      <c r="H9" s="61">
        <v>0</v>
      </c>
      <c r="I9" s="62">
        <f t="shared" si="0"/>
        <v>0</v>
      </c>
      <c r="J9" s="84">
        <v>0</v>
      </c>
      <c r="K9" s="49">
        <v>0</v>
      </c>
    </row>
    <row r="10" spans="1:12" s="41" customFormat="1" ht="32.25" customHeight="1" x14ac:dyDescent="0.2">
      <c r="A10" s="611" t="s">
        <v>319</v>
      </c>
      <c r="B10" s="617"/>
      <c r="C10" s="126">
        <v>0</v>
      </c>
      <c r="D10" s="126">
        <v>0</v>
      </c>
      <c r="E10" s="48">
        <v>0</v>
      </c>
      <c r="F10" s="61">
        <v>0</v>
      </c>
      <c r="G10" s="61">
        <v>0</v>
      </c>
      <c r="H10" s="61">
        <v>0</v>
      </c>
      <c r="I10" s="62">
        <f t="shared" si="0"/>
        <v>0</v>
      </c>
      <c r="J10" s="84">
        <v>0</v>
      </c>
      <c r="K10" s="49">
        <v>0</v>
      </c>
    </row>
    <row r="11" spans="1:12" s="41" customFormat="1" ht="32.25" customHeight="1" x14ac:dyDescent="0.2">
      <c r="A11" s="604" t="s">
        <v>425</v>
      </c>
      <c r="B11" s="618"/>
      <c r="C11" s="126">
        <v>0</v>
      </c>
      <c r="D11" s="126">
        <v>0</v>
      </c>
      <c r="E11" s="48">
        <v>0</v>
      </c>
      <c r="F11" s="61">
        <v>0</v>
      </c>
      <c r="G11" s="61">
        <v>0</v>
      </c>
      <c r="H11" s="61">
        <v>0</v>
      </c>
      <c r="I11" s="62">
        <f t="shared" si="0"/>
        <v>0</v>
      </c>
      <c r="J11" s="84">
        <v>0</v>
      </c>
      <c r="K11" s="49">
        <v>0</v>
      </c>
    </row>
    <row r="12" spans="1:12" s="41" customFormat="1" ht="32.25" customHeight="1" x14ac:dyDescent="0.2">
      <c r="A12" s="604" t="s">
        <v>401</v>
      </c>
      <c r="B12" s="618"/>
      <c r="C12" s="126">
        <v>0</v>
      </c>
      <c r="D12" s="126">
        <v>0</v>
      </c>
      <c r="E12" s="48">
        <v>0</v>
      </c>
      <c r="F12" s="61">
        <v>0</v>
      </c>
      <c r="G12" s="61">
        <v>0</v>
      </c>
      <c r="H12" s="61">
        <v>0</v>
      </c>
      <c r="I12" s="62">
        <f t="shared" si="0"/>
        <v>0</v>
      </c>
      <c r="J12" s="84">
        <v>0</v>
      </c>
      <c r="K12" s="49">
        <v>0</v>
      </c>
    </row>
    <row r="13" spans="1:12" s="41" customFormat="1" ht="24.95" customHeight="1" thickBot="1" x14ac:dyDescent="0.25">
      <c r="A13" s="598" t="s">
        <v>321</v>
      </c>
      <c r="B13" s="615"/>
      <c r="C13" s="127">
        <v>0</v>
      </c>
      <c r="D13" s="127">
        <v>0</v>
      </c>
      <c r="E13" s="86">
        <v>0</v>
      </c>
      <c r="F13" s="87">
        <v>0</v>
      </c>
      <c r="G13" s="87">
        <v>0</v>
      </c>
      <c r="H13" s="87">
        <v>0</v>
      </c>
      <c r="I13" s="402">
        <f t="shared" si="0"/>
        <v>0</v>
      </c>
      <c r="J13" s="135">
        <v>0</v>
      </c>
      <c r="K13" s="52">
        <v>0</v>
      </c>
    </row>
    <row r="14" spans="1:12" ht="24.95" customHeight="1" thickBot="1" x14ac:dyDescent="0.25">
      <c r="A14" s="556" t="s">
        <v>527</v>
      </c>
      <c r="B14" s="557"/>
      <c r="C14" s="53">
        <f t="shared" ref="C14:K14" si="1">IF(COUNT(C5:C13)=0,"",SUM(C5:C13))</f>
        <v>40</v>
      </c>
      <c r="D14" s="230">
        <f t="shared" si="1"/>
        <v>40</v>
      </c>
      <c r="E14" s="72">
        <f t="shared" si="1"/>
        <v>0</v>
      </c>
      <c r="F14" s="73">
        <f t="shared" si="1"/>
        <v>7</v>
      </c>
      <c r="G14" s="73">
        <f t="shared" si="1"/>
        <v>193</v>
      </c>
      <c r="H14" s="73">
        <f t="shared" si="1"/>
        <v>0</v>
      </c>
      <c r="I14" s="74">
        <f t="shared" si="1"/>
        <v>200</v>
      </c>
      <c r="J14" s="90">
        <f t="shared" si="1"/>
        <v>232</v>
      </c>
      <c r="K14" s="55">
        <f t="shared" si="1"/>
        <v>310</v>
      </c>
    </row>
  </sheetData>
  <sheetProtection selectLockedCells="1"/>
  <mergeCells count="14">
    <mergeCell ref="J3:K3"/>
    <mergeCell ref="E3:I3"/>
    <mergeCell ref="A3:A4"/>
    <mergeCell ref="A14:B14"/>
    <mergeCell ref="C3:C4"/>
    <mergeCell ref="B3:B4"/>
    <mergeCell ref="D3:D4"/>
    <mergeCell ref="A13:B13"/>
    <mergeCell ref="A5:A6"/>
    <mergeCell ref="A7:A8"/>
    <mergeCell ref="A9:B9"/>
    <mergeCell ref="A10:B10"/>
    <mergeCell ref="A11:B11"/>
    <mergeCell ref="A12:B12"/>
  </mergeCells>
  <phoneticPr fontId="4" type="noConversion"/>
  <pageMargins left="0.75" right="0.75" top="1" bottom="1" header="0.5" footer="0.5"/>
  <pageSetup paperSize="9" scale="79" orientation="landscape" r:id="rId1"/>
  <headerFooter alignWithMargins="0">
    <oddHeader>&amp;L&amp;UMeasure : First afforestation of non-agricultural land</oddHeader>
  </headerFooter>
  <ignoredErrors>
    <ignoredError sqref="I14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F14"/>
  <sheetViews>
    <sheetView workbookViewId="0">
      <selection activeCell="D17" sqref="D17"/>
    </sheetView>
  </sheetViews>
  <sheetFormatPr defaultRowHeight="24.95" customHeight="1" x14ac:dyDescent="0.2"/>
  <cols>
    <col min="1" max="1" width="12" style="56" customWidth="1"/>
    <col min="2" max="2" width="29.140625" style="56" customWidth="1"/>
    <col min="3" max="3" width="26.7109375" style="56" customWidth="1"/>
    <col min="4" max="6" width="25.7109375" style="56" customWidth="1"/>
    <col min="7" max="16384" width="9.140625" style="56"/>
  </cols>
  <sheetData>
    <row r="1" spans="1:6" ht="24.95" customHeight="1" x14ac:dyDescent="0.2">
      <c r="A1" s="25" t="s">
        <v>236</v>
      </c>
      <c r="B1" s="25" t="s">
        <v>434</v>
      </c>
    </row>
    <row r="2" spans="1:6" ht="24.95" customHeight="1" thickBot="1" x14ac:dyDescent="0.25"/>
    <row r="3" spans="1:6" s="105" customFormat="1" ht="24.95" customHeight="1" x14ac:dyDescent="0.2">
      <c r="A3" s="541" t="s">
        <v>488</v>
      </c>
      <c r="B3" s="528" t="s">
        <v>540</v>
      </c>
      <c r="C3" s="586" t="s">
        <v>456</v>
      </c>
      <c r="D3" s="586" t="s">
        <v>376</v>
      </c>
      <c r="E3" s="593" t="s">
        <v>494</v>
      </c>
      <c r="F3" s="594"/>
    </row>
    <row r="4" spans="1:6" s="105" customFormat="1" ht="24.95" customHeight="1" x14ac:dyDescent="0.2">
      <c r="A4" s="541"/>
      <c r="B4" s="528"/>
      <c r="C4" s="587"/>
      <c r="D4" s="587"/>
      <c r="E4" s="42" t="s">
        <v>353</v>
      </c>
      <c r="F4" s="43" t="s">
        <v>527</v>
      </c>
    </row>
    <row r="5" spans="1:6" ht="63.75" x14ac:dyDescent="0.2">
      <c r="A5" s="588" t="s">
        <v>319</v>
      </c>
      <c r="B5" s="365" t="s">
        <v>413</v>
      </c>
      <c r="C5" s="126" t="s">
        <v>3</v>
      </c>
      <c r="D5" s="126" t="s">
        <v>3</v>
      </c>
      <c r="E5" s="48" t="s">
        <v>3</v>
      </c>
      <c r="F5" s="49" t="s">
        <v>3</v>
      </c>
    </row>
    <row r="6" spans="1:6" ht="38.25" x14ac:dyDescent="0.2">
      <c r="A6" s="588"/>
      <c r="B6" s="365" t="s">
        <v>334</v>
      </c>
      <c r="C6" s="126" t="s">
        <v>3</v>
      </c>
      <c r="D6" s="126" t="s">
        <v>3</v>
      </c>
      <c r="E6" s="48" t="s">
        <v>3</v>
      </c>
      <c r="F6" s="49" t="s">
        <v>3</v>
      </c>
    </row>
    <row r="7" spans="1:6" ht="20.25" customHeight="1" x14ac:dyDescent="0.2">
      <c r="A7" s="588"/>
      <c r="B7" s="365" t="s">
        <v>472</v>
      </c>
      <c r="C7" s="126" t="s">
        <v>3</v>
      </c>
      <c r="D7" s="126" t="s">
        <v>3</v>
      </c>
      <c r="E7" s="48" t="s">
        <v>3</v>
      </c>
      <c r="F7" s="49" t="s">
        <v>3</v>
      </c>
    </row>
    <row r="8" spans="1:6" ht="26.25" customHeight="1" x14ac:dyDescent="0.2">
      <c r="A8" s="588" t="s">
        <v>549</v>
      </c>
      <c r="B8" s="619"/>
      <c r="C8" s="126" t="s">
        <v>3</v>
      </c>
      <c r="D8" s="126" t="s">
        <v>3</v>
      </c>
      <c r="E8" s="48" t="s">
        <v>3</v>
      </c>
      <c r="F8" s="49" t="s">
        <v>3</v>
      </c>
    </row>
    <row r="9" spans="1:6" ht="18" customHeight="1" x14ac:dyDescent="0.2">
      <c r="A9" s="609" t="s">
        <v>501</v>
      </c>
      <c r="B9" s="616"/>
      <c r="C9" s="126" t="s">
        <v>3</v>
      </c>
      <c r="D9" s="126" t="s">
        <v>3</v>
      </c>
      <c r="E9" s="48" t="s">
        <v>3</v>
      </c>
      <c r="F9" s="49" t="s">
        <v>3</v>
      </c>
    </row>
    <row r="10" spans="1:6" ht="18.75" customHeight="1" x14ac:dyDescent="0.2">
      <c r="A10" s="611" t="s">
        <v>325</v>
      </c>
      <c r="B10" s="617"/>
      <c r="C10" s="126" t="s">
        <v>3</v>
      </c>
      <c r="D10" s="126" t="s">
        <v>3</v>
      </c>
      <c r="E10" s="48" t="s">
        <v>3</v>
      </c>
      <c r="F10" s="49" t="s">
        <v>3</v>
      </c>
    </row>
    <row r="11" spans="1:6" ht="27" customHeight="1" x14ac:dyDescent="0.2">
      <c r="A11" s="604" t="s">
        <v>425</v>
      </c>
      <c r="B11" s="618"/>
      <c r="C11" s="126" t="s">
        <v>3</v>
      </c>
      <c r="D11" s="126" t="s">
        <v>3</v>
      </c>
      <c r="E11" s="48" t="s">
        <v>3</v>
      </c>
      <c r="F11" s="49" t="s">
        <v>3</v>
      </c>
    </row>
    <row r="12" spans="1:6" ht="19.5" customHeight="1" x14ac:dyDescent="0.2">
      <c r="A12" s="604" t="s">
        <v>401</v>
      </c>
      <c r="B12" s="618"/>
      <c r="C12" s="126" t="s">
        <v>3</v>
      </c>
      <c r="D12" s="126" t="s">
        <v>3</v>
      </c>
      <c r="E12" s="48" t="s">
        <v>3</v>
      </c>
      <c r="F12" s="49" t="s">
        <v>3</v>
      </c>
    </row>
    <row r="13" spans="1:6" ht="24.95" customHeight="1" thickBot="1" x14ac:dyDescent="0.25">
      <c r="A13" s="598" t="s">
        <v>321</v>
      </c>
      <c r="B13" s="615"/>
      <c r="C13" s="127" t="s">
        <v>3</v>
      </c>
      <c r="D13" s="127" t="s">
        <v>3</v>
      </c>
      <c r="E13" s="51" t="s">
        <v>3</v>
      </c>
      <c r="F13" s="52" t="s">
        <v>3</v>
      </c>
    </row>
    <row r="14" spans="1:6" ht="24.95" customHeight="1" thickBot="1" x14ac:dyDescent="0.25">
      <c r="A14" s="524" t="s">
        <v>527</v>
      </c>
      <c r="B14" s="525"/>
      <c r="C14" s="53" t="str">
        <f>IF(COUNT(C5:C13)=0,"",SUM(C5:C13))</f>
        <v/>
      </c>
      <c r="D14" s="230" t="str">
        <f>IF(COUNT(D5:D13)=0,"",SUM(D5:D13))</f>
        <v/>
      </c>
      <c r="E14" s="54" t="str">
        <f>IF(COUNT(E5:E13)=0,"",SUM(E5:E13))</f>
        <v/>
      </c>
      <c r="F14" s="55" t="str">
        <f>IF(COUNT(F5:F13)=0,"",SUM(F5:F13))</f>
        <v/>
      </c>
    </row>
  </sheetData>
  <sheetProtection selectLockedCells="1"/>
  <mergeCells count="13">
    <mergeCell ref="A14:B14"/>
    <mergeCell ref="A5:A7"/>
    <mergeCell ref="A9:B9"/>
    <mergeCell ref="A8:B8"/>
    <mergeCell ref="A10:B10"/>
    <mergeCell ref="A11:B11"/>
    <mergeCell ref="A13:B13"/>
    <mergeCell ref="E3:F3"/>
    <mergeCell ref="C3:C4"/>
    <mergeCell ref="D3:D4"/>
    <mergeCell ref="B3:B4"/>
    <mergeCell ref="A12:B12"/>
    <mergeCell ref="A3:A4"/>
  </mergeCells>
  <phoneticPr fontId="4" type="noConversion"/>
  <pageMargins left="0.75" right="0.75" top="1" bottom="1" header="0.5" footer="0.5"/>
  <pageSetup paperSize="9" scale="90" orientation="landscape" copies="2" r:id="rId1"/>
  <headerFooter alignWithMargins="0">
    <oddHeader>&amp;L&amp;UMeasure : Natura 2000 payments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L17"/>
  <sheetViews>
    <sheetView workbookViewId="0">
      <selection activeCell="G10" sqref="G10"/>
    </sheetView>
  </sheetViews>
  <sheetFormatPr defaultRowHeight="24.95" customHeight="1" x14ac:dyDescent="0.2"/>
  <cols>
    <col min="1" max="1" width="13.85546875" style="56" customWidth="1"/>
    <col min="2" max="2" width="26.140625" style="56" customWidth="1"/>
    <col min="3" max="3" width="39.5703125" style="56" customWidth="1"/>
    <col min="4" max="4" width="11.85546875" style="56" customWidth="1"/>
    <col min="5" max="5" width="10.85546875" style="56" customWidth="1"/>
    <col min="6" max="6" width="13.7109375" style="56" customWidth="1"/>
    <col min="7" max="7" width="13.28515625" style="56" customWidth="1"/>
    <col min="8" max="8" width="10.42578125" style="56" customWidth="1"/>
    <col min="9" max="9" width="11.5703125" style="56" customWidth="1"/>
    <col min="10" max="11" width="11.140625" style="56" customWidth="1"/>
    <col min="12" max="12" width="11.7109375" style="56" customWidth="1"/>
    <col min="13" max="16384" width="9.140625" style="56"/>
  </cols>
  <sheetData>
    <row r="1" spans="1:12" ht="24.95" customHeight="1" x14ac:dyDescent="0.2">
      <c r="A1" s="25" t="s">
        <v>237</v>
      </c>
      <c r="B1" s="71" t="s">
        <v>377</v>
      </c>
      <c r="D1" s="71"/>
      <c r="E1" s="71"/>
      <c r="F1" s="71"/>
      <c r="G1" s="71"/>
      <c r="H1" s="71"/>
      <c r="I1" s="71"/>
      <c r="J1" s="71"/>
      <c r="K1" s="71"/>
      <c r="L1" s="71"/>
    </row>
    <row r="2" spans="1:12" ht="24.95" customHeight="1" thickBot="1" x14ac:dyDescent="0.25"/>
    <row r="3" spans="1:12" s="105" customFormat="1" ht="24.95" customHeight="1" x14ac:dyDescent="0.2">
      <c r="A3" s="541" t="s">
        <v>488</v>
      </c>
      <c r="B3" s="528" t="s">
        <v>540</v>
      </c>
      <c r="C3" s="584" t="s">
        <v>444</v>
      </c>
      <c r="D3" s="584" t="s">
        <v>456</v>
      </c>
      <c r="E3" s="584" t="s">
        <v>529</v>
      </c>
      <c r="F3" s="624" t="s">
        <v>482</v>
      </c>
      <c r="G3" s="584" t="s">
        <v>447</v>
      </c>
      <c r="H3" s="623" t="s">
        <v>494</v>
      </c>
      <c r="I3" s="624"/>
      <c r="J3" s="624"/>
      <c r="K3" s="625"/>
    </row>
    <row r="4" spans="1:12" s="105" customFormat="1" ht="24.95" customHeight="1" x14ac:dyDescent="0.2">
      <c r="A4" s="541"/>
      <c r="B4" s="528"/>
      <c r="C4" s="585"/>
      <c r="D4" s="585"/>
      <c r="E4" s="585"/>
      <c r="F4" s="626"/>
      <c r="G4" s="585"/>
      <c r="H4" s="627" t="s">
        <v>353</v>
      </c>
      <c r="I4" s="628"/>
      <c r="J4" s="621" t="s">
        <v>527</v>
      </c>
      <c r="K4" s="622"/>
    </row>
    <row r="5" spans="1:12" s="41" customFormat="1" ht="24.95" customHeight="1" thickBot="1" x14ac:dyDescent="0.25">
      <c r="A5" s="541"/>
      <c r="B5" s="528"/>
      <c r="C5" s="585"/>
      <c r="D5" s="585"/>
      <c r="E5" s="585"/>
      <c r="F5" s="626"/>
      <c r="G5" s="585"/>
      <c r="H5" s="42" t="s">
        <v>357</v>
      </c>
      <c r="I5" s="137" t="s">
        <v>0</v>
      </c>
      <c r="J5" s="137" t="s">
        <v>357</v>
      </c>
      <c r="K5" s="43" t="s">
        <v>0</v>
      </c>
    </row>
    <row r="6" spans="1:12" s="41" customFormat="1" ht="51.75" customHeight="1" x14ac:dyDescent="0.2">
      <c r="A6" s="593" t="s">
        <v>325</v>
      </c>
      <c r="B6" s="364" t="s">
        <v>341</v>
      </c>
      <c r="C6" s="44" t="s">
        <v>3</v>
      </c>
      <c r="D6" s="224" t="s">
        <v>3</v>
      </c>
      <c r="E6" s="124" t="s">
        <v>3</v>
      </c>
      <c r="F6" s="392" t="s">
        <v>3</v>
      </c>
      <c r="G6" s="125" t="s">
        <v>3</v>
      </c>
      <c r="H6" s="132" t="s">
        <v>3</v>
      </c>
      <c r="I6" s="59" t="s">
        <v>3</v>
      </c>
      <c r="J6" s="59" t="s">
        <v>3</v>
      </c>
      <c r="K6" s="46" t="s">
        <v>3</v>
      </c>
    </row>
    <row r="7" spans="1:12" s="41" customFormat="1" ht="18.75" customHeight="1" x14ac:dyDescent="0.2">
      <c r="A7" s="620"/>
      <c r="B7" s="365" t="s">
        <v>472</v>
      </c>
      <c r="C7" s="47" t="s">
        <v>3</v>
      </c>
      <c r="D7" s="225" t="s">
        <v>3</v>
      </c>
      <c r="E7" s="126" t="s">
        <v>3</v>
      </c>
      <c r="F7" s="118" t="s">
        <v>3</v>
      </c>
      <c r="G7" s="112" t="s">
        <v>3</v>
      </c>
      <c r="H7" s="84" t="s">
        <v>3</v>
      </c>
      <c r="I7" s="61" t="s">
        <v>3</v>
      </c>
      <c r="J7" s="61" t="s">
        <v>3</v>
      </c>
      <c r="K7" s="49" t="s">
        <v>3</v>
      </c>
    </row>
    <row r="8" spans="1:12" s="41" customFormat="1" ht="80.25" customHeight="1" x14ac:dyDescent="0.2">
      <c r="A8" s="620" t="s">
        <v>319</v>
      </c>
      <c r="B8" s="365" t="s">
        <v>413</v>
      </c>
      <c r="C8" s="47" t="s">
        <v>3</v>
      </c>
      <c r="D8" s="225" t="s">
        <v>3</v>
      </c>
      <c r="E8" s="126" t="s">
        <v>3</v>
      </c>
      <c r="F8" s="118" t="s">
        <v>3</v>
      </c>
      <c r="G8" s="112" t="s">
        <v>3</v>
      </c>
      <c r="H8" s="84" t="s">
        <v>3</v>
      </c>
      <c r="I8" s="61" t="s">
        <v>3</v>
      </c>
      <c r="J8" s="61" t="s">
        <v>3</v>
      </c>
      <c r="K8" s="49" t="s">
        <v>3</v>
      </c>
    </row>
    <row r="9" spans="1:12" s="41" customFormat="1" ht="38.25" x14ac:dyDescent="0.2">
      <c r="A9" s="620"/>
      <c r="B9" s="365" t="s">
        <v>335</v>
      </c>
      <c r="C9" s="47" t="s">
        <v>3</v>
      </c>
      <c r="D9" s="225" t="s">
        <v>3</v>
      </c>
      <c r="E9" s="126" t="s">
        <v>3</v>
      </c>
      <c r="F9" s="118" t="s">
        <v>3</v>
      </c>
      <c r="G9" s="112" t="s">
        <v>3</v>
      </c>
      <c r="H9" s="84" t="s">
        <v>3</v>
      </c>
      <c r="I9" s="61" t="s">
        <v>3</v>
      </c>
      <c r="J9" s="61" t="s">
        <v>3</v>
      </c>
      <c r="K9" s="49" t="s">
        <v>3</v>
      </c>
    </row>
    <row r="10" spans="1:12" ht="19.5" customHeight="1" x14ac:dyDescent="0.2">
      <c r="A10" s="620"/>
      <c r="B10" s="365" t="s">
        <v>472</v>
      </c>
      <c r="C10" s="47" t="s">
        <v>3</v>
      </c>
      <c r="D10" s="225" t="s">
        <v>3</v>
      </c>
      <c r="E10" s="126" t="s">
        <v>3</v>
      </c>
      <c r="F10" s="118" t="s">
        <v>3</v>
      </c>
      <c r="G10" s="112" t="s">
        <v>3</v>
      </c>
      <c r="H10" s="84" t="s">
        <v>3</v>
      </c>
      <c r="I10" s="61" t="s">
        <v>3</v>
      </c>
      <c r="J10" s="61" t="s">
        <v>3</v>
      </c>
      <c r="K10" s="49" t="s">
        <v>3</v>
      </c>
    </row>
    <row r="11" spans="1:12" ht="19.5" customHeight="1" x14ac:dyDescent="0.2">
      <c r="A11" s="609" t="s">
        <v>501</v>
      </c>
      <c r="B11" s="616"/>
      <c r="C11" s="47" t="s">
        <v>3</v>
      </c>
      <c r="D11" s="225" t="s">
        <v>3</v>
      </c>
      <c r="E11" s="126" t="s">
        <v>3</v>
      </c>
      <c r="F11" s="118" t="s">
        <v>3</v>
      </c>
      <c r="G11" s="112" t="s">
        <v>3</v>
      </c>
      <c r="H11" s="84" t="s">
        <v>3</v>
      </c>
      <c r="I11" s="61" t="s">
        <v>3</v>
      </c>
      <c r="J11" s="61" t="s">
        <v>3</v>
      </c>
      <c r="K11" s="49" t="s">
        <v>3</v>
      </c>
    </row>
    <row r="12" spans="1:12" ht="18" customHeight="1" x14ac:dyDescent="0.2">
      <c r="A12" s="611" t="s">
        <v>549</v>
      </c>
      <c r="B12" s="617"/>
      <c r="C12" s="47" t="s">
        <v>3</v>
      </c>
      <c r="D12" s="225" t="s">
        <v>3</v>
      </c>
      <c r="E12" s="126" t="s">
        <v>3</v>
      </c>
      <c r="F12" s="118" t="s">
        <v>3</v>
      </c>
      <c r="G12" s="112" t="s">
        <v>3</v>
      </c>
      <c r="H12" s="84" t="s">
        <v>3</v>
      </c>
      <c r="I12" s="61" t="s">
        <v>3</v>
      </c>
      <c r="J12" s="61" t="s">
        <v>3</v>
      </c>
      <c r="K12" s="49" t="s">
        <v>3</v>
      </c>
    </row>
    <row r="13" spans="1:12" ht="26.25" customHeight="1" x14ac:dyDescent="0.2">
      <c r="A13" s="604" t="s">
        <v>425</v>
      </c>
      <c r="B13" s="618"/>
      <c r="C13" s="47" t="s">
        <v>3</v>
      </c>
      <c r="D13" s="225" t="s">
        <v>3</v>
      </c>
      <c r="E13" s="126" t="s">
        <v>3</v>
      </c>
      <c r="F13" s="118" t="s">
        <v>3</v>
      </c>
      <c r="G13" s="112" t="s">
        <v>3</v>
      </c>
      <c r="H13" s="84" t="s">
        <v>3</v>
      </c>
      <c r="I13" s="61" t="s">
        <v>3</v>
      </c>
      <c r="J13" s="61" t="s">
        <v>3</v>
      </c>
      <c r="K13" s="49" t="s">
        <v>3</v>
      </c>
    </row>
    <row r="14" spans="1:12" ht="17.25" customHeight="1" x14ac:dyDescent="0.2">
      <c r="A14" s="604" t="s">
        <v>401</v>
      </c>
      <c r="B14" s="618"/>
      <c r="C14" s="47" t="s">
        <v>3</v>
      </c>
      <c r="D14" s="225" t="s">
        <v>3</v>
      </c>
      <c r="E14" s="126" t="s">
        <v>3</v>
      </c>
      <c r="F14" s="118" t="s">
        <v>3</v>
      </c>
      <c r="G14" s="112" t="s">
        <v>3</v>
      </c>
      <c r="H14" s="84" t="s">
        <v>3</v>
      </c>
      <c r="I14" s="61" t="s">
        <v>3</v>
      </c>
      <c r="J14" s="61" t="s">
        <v>3</v>
      </c>
      <c r="K14" s="49" t="s">
        <v>3</v>
      </c>
    </row>
    <row r="15" spans="1:12" ht="24.95" customHeight="1" thickBot="1" x14ac:dyDescent="0.25">
      <c r="A15" s="598" t="s">
        <v>321</v>
      </c>
      <c r="B15" s="615"/>
      <c r="C15" s="85" t="s">
        <v>3</v>
      </c>
      <c r="D15" s="226" t="s">
        <v>3</v>
      </c>
      <c r="E15" s="127" t="s">
        <v>3</v>
      </c>
      <c r="F15" s="393"/>
      <c r="G15" s="128" t="s">
        <v>3</v>
      </c>
      <c r="H15" s="108" t="s">
        <v>3</v>
      </c>
      <c r="I15" s="87" t="s">
        <v>3</v>
      </c>
      <c r="J15" s="87" t="s">
        <v>3</v>
      </c>
      <c r="K15" s="109" t="s">
        <v>3</v>
      </c>
    </row>
    <row r="16" spans="1:12" ht="24.95" customHeight="1" thickBot="1" x14ac:dyDescent="0.25">
      <c r="A16" s="524" t="s">
        <v>527</v>
      </c>
      <c r="B16" s="525"/>
      <c r="C16" s="110" t="str">
        <f>IF(COUNT(C6:C15)=0,"",SUM(C6:C15))</f>
        <v/>
      </c>
      <c r="D16" s="53" t="str">
        <f>IF(COUNT(D6:D15)=0,"",SUM(D6:D15))</f>
        <v/>
      </c>
      <c r="E16" s="53" t="str">
        <f>IF(COUNT(E6:E15)=0,"",SUM(E6:E15))</f>
        <v/>
      </c>
      <c r="F16" s="215" t="s">
        <v>3</v>
      </c>
      <c r="G16" s="230" t="str">
        <f>IF(COUNT(G6:G15)=0,"",SUM(G6:G15))</f>
        <v/>
      </c>
      <c r="H16" s="72" t="str">
        <f>IF(COUNT(H6:H15)=0,"",SUM(H6:H15))</f>
        <v/>
      </c>
      <c r="I16" s="73" t="str">
        <f>IF(COUNT(I6:I15)=0,"",SUM(I6:I15))</f>
        <v/>
      </c>
      <c r="J16" s="73" t="str">
        <f>IF(COUNT(J6:J15)=0,"",SUM(J6:J15))</f>
        <v/>
      </c>
      <c r="K16" s="74" t="str">
        <f>IF(COUNT(K6:K15)=0,"",SUM(K6:K15))</f>
        <v/>
      </c>
    </row>
    <row r="17" spans="2:2" ht="24.95" customHeight="1" x14ac:dyDescent="0.2">
      <c r="B17" s="136" t="s">
        <v>277</v>
      </c>
    </row>
  </sheetData>
  <sheetProtection selectLockedCells="1"/>
  <mergeCells count="18">
    <mergeCell ref="J4:K4"/>
    <mergeCell ref="H3:K3"/>
    <mergeCell ref="B3:B5"/>
    <mergeCell ref="E3:E5"/>
    <mergeCell ref="F3:F5"/>
    <mergeCell ref="G3:G5"/>
    <mergeCell ref="H4:I4"/>
    <mergeCell ref="C3:C5"/>
    <mergeCell ref="D3:D5"/>
    <mergeCell ref="A15:B15"/>
    <mergeCell ref="A3:A5"/>
    <mergeCell ref="A16:B16"/>
    <mergeCell ref="A8:A10"/>
    <mergeCell ref="A6:A7"/>
    <mergeCell ref="A11:B11"/>
    <mergeCell ref="A12:B12"/>
    <mergeCell ref="A13:B13"/>
    <mergeCell ref="A14:B1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6" orientation="landscape" r:id="rId1"/>
  <headerFooter alignWithMargins="0">
    <oddHeader>&amp;L&amp;UMeasure : Forest-environment payments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M13"/>
  <sheetViews>
    <sheetView topLeftCell="C1" zoomScaleNormal="100" workbookViewId="0">
      <selection activeCell="N18" sqref="N18"/>
    </sheetView>
  </sheetViews>
  <sheetFormatPr defaultRowHeight="24.95" customHeight="1" x14ac:dyDescent="0.2"/>
  <cols>
    <col min="1" max="1" width="14.28515625" style="56" customWidth="1"/>
    <col min="2" max="2" width="24.28515625" style="56" customWidth="1"/>
    <col min="3" max="3" width="18.42578125" style="56" customWidth="1"/>
    <col min="4" max="4" width="12.42578125" style="56" customWidth="1"/>
    <col min="5" max="8" width="12.7109375" style="56" customWidth="1"/>
    <col min="9" max="9" width="11.7109375" style="56" customWidth="1"/>
    <col min="10" max="11" width="12.7109375" style="56" customWidth="1"/>
    <col min="12" max="12" width="11.85546875" style="56" customWidth="1"/>
    <col min="13" max="13" width="14.7109375" style="56" customWidth="1"/>
    <col min="14" max="14" width="15" style="56" customWidth="1"/>
    <col min="15" max="16384" width="9.140625" style="56"/>
  </cols>
  <sheetData>
    <row r="1" spans="1:13" ht="24.95" customHeight="1" x14ac:dyDescent="0.2">
      <c r="A1" s="25" t="s">
        <v>238</v>
      </c>
      <c r="B1" s="71" t="s">
        <v>504</v>
      </c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24.95" customHeight="1" thickBot="1" x14ac:dyDescent="0.25"/>
    <row r="3" spans="1:13" s="41" customFormat="1" ht="24.95" customHeight="1" x14ac:dyDescent="0.2">
      <c r="A3" s="541" t="s">
        <v>488</v>
      </c>
      <c r="B3" s="528" t="s">
        <v>540</v>
      </c>
      <c r="C3" s="595" t="s">
        <v>444</v>
      </c>
      <c r="D3" s="593" t="s">
        <v>442</v>
      </c>
      <c r="E3" s="594"/>
      <c r="F3" s="596" t="s">
        <v>520</v>
      </c>
      <c r="G3" s="596"/>
      <c r="H3" s="597"/>
      <c r="I3" s="595" t="s">
        <v>533</v>
      </c>
      <c r="J3" s="596"/>
      <c r="K3" s="597"/>
      <c r="L3" s="593" t="s">
        <v>494</v>
      </c>
      <c r="M3" s="594"/>
    </row>
    <row r="4" spans="1:13" s="41" customFormat="1" ht="24.95" customHeight="1" thickBot="1" x14ac:dyDescent="0.25">
      <c r="A4" s="541"/>
      <c r="B4" s="528"/>
      <c r="C4" s="629"/>
      <c r="D4" s="217" t="s">
        <v>485</v>
      </c>
      <c r="E4" s="218" t="s">
        <v>502</v>
      </c>
      <c r="F4" s="216" t="s">
        <v>489</v>
      </c>
      <c r="G4" s="57" t="s">
        <v>496</v>
      </c>
      <c r="H4" s="77" t="s">
        <v>527</v>
      </c>
      <c r="I4" s="42" t="s">
        <v>489</v>
      </c>
      <c r="J4" s="57" t="s">
        <v>496</v>
      </c>
      <c r="K4" s="77" t="s">
        <v>527</v>
      </c>
      <c r="L4" s="376" t="s">
        <v>353</v>
      </c>
      <c r="M4" s="77" t="s">
        <v>527</v>
      </c>
    </row>
    <row r="5" spans="1:13" s="41" customFormat="1" ht="48" customHeight="1" x14ac:dyDescent="0.2">
      <c r="A5" s="590" t="s">
        <v>325</v>
      </c>
      <c r="B5" s="364" t="s">
        <v>486</v>
      </c>
      <c r="C5" s="212"/>
      <c r="D5" s="45" t="s">
        <v>3</v>
      </c>
      <c r="E5" s="139" t="s">
        <v>3</v>
      </c>
      <c r="F5" s="45" t="s">
        <v>3</v>
      </c>
      <c r="G5" s="59" t="s">
        <v>3</v>
      </c>
      <c r="H5" s="144" t="str">
        <f>IF(COUNT(F5:G5)=0,"",SUM(F5:G5))</f>
        <v/>
      </c>
      <c r="I5" s="45" t="s">
        <v>3</v>
      </c>
      <c r="J5" s="59" t="s">
        <v>3</v>
      </c>
      <c r="K5" s="60" t="str">
        <f>IF(COUNT(I5:J5)=0,"",SUM(I5:J5))</f>
        <v/>
      </c>
      <c r="L5" s="132" t="s">
        <v>3</v>
      </c>
      <c r="M5" s="46" t="s">
        <v>3</v>
      </c>
    </row>
    <row r="6" spans="1:13" s="41" customFormat="1" ht="24" customHeight="1" x14ac:dyDescent="0.2">
      <c r="A6" s="588"/>
      <c r="B6" s="365" t="s">
        <v>472</v>
      </c>
      <c r="C6" s="213"/>
      <c r="D6" s="48" t="s">
        <v>3</v>
      </c>
      <c r="E6" s="143" t="s">
        <v>3</v>
      </c>
      <c r="F6" s="48" t="s">
        <v>3</v>
      </c>
      <c r="G6" s="61" t="s">
        <v>3</v>
      </c>
      <c r="H6" s="145" t="str">
        <f t="shared" ref="H6:H12" si="0">IF(COUNT(F6:G6)=0,"",SUM(F6:G6))</f>
        <v/>
      </c>
      <c r="I6" s="48" t="s">
        <v>3</v>
      </c>
      <c r="J6" s="61" t="s">
        <v>3</v>
      </c>
      <c r="K6" s="62" t="str">
        <f t="shared" ref="K6:K12" si="1">IF(COUNT(I6:J6)=0,"",SUM(I6:J6))</f>
        <v/>
      </c>
      <c r="L6" s="84" t="s">
        <v>3</v>
      </c>
      <c r="M6" s="49" t="s">
        <v>3</v>
      </c>
    </row>
    <row r="7" spans="1:13" s="41" customFormat="1" ht="22.5" customHeight="1" x14ac:dyDescent="0.2">
      <c r="A7" s="588" t="s">
        <v>549</v>
      </c>
      <c r="B7" s="619"/>
      <c r="C7" s="213"/>
      <c r="D7" s="48" t="s">
        <v>3</v>
      </c>
      <c r="E7" s="143" t="s">
        <v>3</v>
      </c>
      <c r="F7" s="48" t="s">
        <v>3</v>
      </c>
      <c r="G7" s="61" t="s">
        <v>3</v>
      </c>
      <c r="H7" s="145" t="str">
        <f t="shared" si="0"/>
        <v/>
      </c>
      <c r="I7" s="48" t="s">
        <v>3</v>
      </c>
      <c r="J7" s="61" t="s">
        <v>3</v>
      </c>
      <c r="K7" s="62" t="str">
        <f t="shared" si="1"/>
        <v/>
      </c>
      <c r="L7" s="84" t="s">
        <v>3</v>
      </c>
      <c r="M7" s="49" t="s">
        <v>3</v>
      </c>
    </row>
    <row r="8" spans="1:13" s="41" customFormat="1" ht="22.5" customHeight="1" x14ac:dyDescent="0.2">
      <c r="A8" s="609" t="s">
        <v>501</v>
      </c>
      <c r="B8" s="616"/>
      <c r="C8" s="213"/>
      <c r="D8" s="48" t="s">
        <v>3</v>
      </c>
      <c r="E8" s="143" t="s">
        <v>3</v>
      </c>
      <c r="F8" s="48" t="s">
        <v>3</v>
      </c>
      <c r="G8" s="61" t="s">
        <v>3</v>
      </c>
      <c r="H8" s="145" t="str">
        <f t="shared" si="0"/>
        <v/>
      </c>
      <c r="I8" s="48" t="s">
        <v>3</v>
      </c>
      <c r="J8" s="61" t="s">
        <v>3</v>
      </c>
      <c r="K8" s="62" t="str">
        <f t="shared" si="1"/>
        <v/>
      </c>
      <c r="L8" s="84" t="s">
        <v>3</v>
      </c>
      <c r="M8" s="49" t="s">
        <v>3</v>
      </c>
    </row>
    <row r="9" spans="1:13" s="41" customFormat="1" ht="22.5" customHeight="1" x14ac:dyDescent="0.2">
      <c r="A9" s="611" t="s">
        <v>319</v>
      </c>
      <c r="B9" s="617"/>
      <c r="C9" s="213"/>
      <c r="D9" s="48" t="s">
        <v>3</v>
      </c>
      <c r="E9" s="143" t="s">
        <v>3</v>
      </c>
      <c r="F9" s="48" t="s">
        <v>3</v>
      </c>
      <c r="G9" s="61" t="s">
        <v>3</v>
      </c>
      <c r="H9" s="145" t="str">
        <f t="shared" si="0"/>
        <v/>
      </c>
      <c r="I9" s="48" t="s">
        <v>3</v>
      </c>
      <c r="J9" s="61" t="s">
        <v>3</v>
      </c>
      <c r="K9" s="62" t="str">
        <f t="shared" si="1"/>
        <v/>
      </c>
      <c r="L9" s="84" t="s">
        <v>3</v>
      </c>
      <c r="M9" s="49" t="s">
        <v>3</v>
      </c>
    </row>
    <row r="10" spans="1:13" s="41" customFormat="1" ht="25.5" customHeight="1" x14ac:dyDescent="0.2">
      <c r="A10" s="604" t="s">
        <v>425</v>
      </c>
      <c r="B10" s="618"/>
      <c r="C10" s="213"/>
      <c r="D10" s="48" t="s">
        <v>3</v>
      </c>
      <c r="E10" s="143" t="s">
        <v>3</v>
      </c>
      <c r="F10" s="48" t="s">
        <v>3</v>
      </c>
      <c r="G10" s="61" t="s">
        <v>3</v>
      </c>
      <c r="H10" s="145" t="str">
        <f t="shared" si="0"/>
        <v/>
      </c>
      <c r="I10" s="48" t="s">
        <v>3</v>
      </c>
      <c r="J10" s="61" t="s">
        <v>3</v>
      </c>
      <c r="K10" s="62" t="str">
        <f t="shared" si="1"/>
        <v/>
      </c>
      <c r="L10" s="84" t="s">
        <v>3</v>
      </c>
      <c r="M10" s="49" t="s">
        <v>3</v>
      </c>
    </row>
    <row r="11" spans="1:13" s="41" customFormat="1" ht="27" customHeight="1" x14ac:dyDescent="0.2">
      <c r="A11" s="604" t="s">
        <v>401</v>
      </c>
      <c r="B11" s="618"/>
      <c r="C11" s="213"/>
      <c r="D11" s="48" t="s">
        <v>3</v>
      </c>
      <c r="E11" s="143" t="s">
        <v>3</v>
      </c>
      <c r="F11" s="48" t="s">
        <v>3</v>
      </c>
      <c r="G11" s="61" t="s">
        <v>3</v>
      </c>
      <c r="H11" s="145" t="str">
        <f t="shared" si="0"/>
        <v/>
      </c>
      <c r="I11" s="48" t="s">
        <v>3</v>
      </c>
      <c r="J11" s="61" t="s">
        <v>3</v>
      </c>
      <c r="K11" s="62" t="str">
        <f t="shared" si="1"/>
        <v/>
      </c>
      <c r="L11" s="84" t="s">
        <v>3</v>
      </c>
      <c r="M11" s="49" t="s">
        <v>3</v>
      </c>
    </row>
    <row r="12" spans="1:13" s="41" customFormat="1" ht="24.95" customHeight="1" thickBot="1" x14ac:dyDescent="0.25">
      <c r="A12" s="598" t="s">
        <v>321</v>
      </c>
      <c r="B12" s="615"/>
      <c r="C12" s="214"/>
      <c r="D12" s="86" t="s">
        <v>3</v>
      </c>
      <c r="E12" s="366" t="s">
        <v>3</v>
      </c>
      <c r="F12" s="86" t="s">
        <v>3</v>
      </c>
      <c r="G12" s="87" t="s">
        <v>3</v>
      </c>
      <c r="H12" s="403" t="str">
        <f t="shared" si="0"/>
        <v/>
      </c>
      <c r="I12" s="86" t="s">
        <v>3</v>
      </c>
      <c r="J12" s="87" t="s">
        <v>3</v>
      </c>
      <c r="K12" s="402" t="str">
        <f t="shared" si="1"/>
        <v/>
      </c>
      <c r="L12" s="108" t="s">
        <v>3</v>
      </c>
      <c r="M12" s="109" t="s">
        <v>3</v>
      </c>
    </row>
    <row r="13" spans="1:13" ht="24.95" customHeight="1" thickBot="1" x14ac:dyDescent="0.25">
      <c r="A13" s="524" t="s">
        <v>527</v>
      </c>
      <c r="B13" s="525"/>
      <c r="C13" s="394" t="s">
        <v>3</v>
      </c>
      <c r="D13" s="72" t="str">
        <f>IF(COUNT(D5:D12)=0,"",SUM(D5:D12))</f>
        <v/>
      </c>
      <c r="E13" s="388" t="str">
        <f t="shared" ref="E13:M13" si="2">IF(COUNT(E5:E12)=0,"",SUM(E5:E12))</f>
        <v/>
      </c>
      <c r="F13" s="72" t="str">
        <f t="shared" si="2"/>
        <v/>
      </c>
      <c r="G13" s="73" t="str">
        <f t="shared" si="2"/>
        <v/>
      </c>
      <c r="H13" s="388" t="str">
        <f t="shared" si="2"/>
        <v/>
      </c>
      <c r="I13" s="72" t="str">
        <f t="shared" si="2"/>
        <v/>
      </c>
      <c r="J13" s="73" t="str">
        <f t="shared" si="2"/>
        <v/>
      </c>
      <c r="K13" s="74" t="str">
        <f t="shared" si="2"/>
        <v/>
      </c>
      <c r="L13" s="111" t="str">
        <f t="shared" si="2"/>
        <v/>
      </c>
      <c r="M13" s="74" t="str">
        <f t="shared" si="2"/>
        <v/>
      </c>
    </row>
  </sheetData>
  <sheetProtection selectLockedCells="1"/>
  <mergeCells count="15">
    <mergeCell ref="A3:A4"/>
    <mergeCell ref="A13:B13"/>
    <mergeCell ref="B3:B4"/>
    <mergeCell ref="L3:M3"/>
    <mergeCell ref="F3:H3"/>
    <mergeCell ref="C3:C4"/>
    <mergeCell ref="I3:K3"/>
    <mergeCell ref="D3:E3"/>
    <mergeCell ref="A12:B12"/>
    <mergeCell ref="A5:A6"/>
    <mergeCell ref="A11:B11"/>
    <mergeCell ref="A7:B7"/>
    <mergeCell ref="A8:B8"/>
    <mergeCell ref="A9:B9"/>
    <mergeCell ref="A10:B10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2" orientation="landscape" r:id="rId1"/>
  <headerFooter alignWithMargins="0">
    <oddHeader>&amp;L&amp;UMeasure : Restoring forestry potential and introducing prevention actions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L13"/>
  <sheetViews>
    <sheetView workbookViewId="0">
      <selection activeCell="D14" sqref="D14"/>
    </sheetView>
  </sheetViews>
  <sheetFormatPr defaultRowHeight="24.95" customHeight="1" x14ac:dyDescent="0.2"/>
  <cols>
    <col min="1" max="1" width="16.140625" style="56" customWidth="1"/>
    <col min="2" max="2" width="23.5703125" style="56" customWidth="1"/>
    <col min="3" max="3" width="44.7109375" style="56" customWidth="1"/>
    <col min="4" max="4" width="21" style="56" customWidth="1"/>
    <col min="5" max="5" width="20.7109375" style="56" customWidth="1"/>
    <col min="6" max="6" width="20" style="56" customWidth="1"/>
    <col min="7" max="7" width="19.42578125" style="56" customWidth="1"/>
    <col min="8" max="8" width="29" style="56" customWidth="1"/>
    <col min="9" max="16384" width="9.140625" style="56"/>
  </cols>
  <sheetData>
    <row r="1" spans="1:12" ht="24.95" customHeight="1" x14ac:dyDescent="0.2">
      <c r="A1" s="25" t="s">
        <v>239</v>
      </c>
      <c r="B1" s="71" t="s">
        <v>439</v>
      </c>
      <c r="D1" s="71"/>
      <c r="E1" s="71"/>
      <c r="F1" s="71"/>
      <c r="G1" s="71"/>
      <c r="H1" s="71"/>
      <c r="I1" s="71"/>
      <c r="J1" s="71"/>
      <c r="K1" s="71"/>
      <c r="L1" s="71"/>
    </row>
    <row r="2" spans="1:12" ht="24.95" customHeight="1" thickBot="1" x14ac:dyDescent="0.25"/>
    <row r="3" spans="1:12" s="41" customFormat="1" ht="24.95" customHeight="1" x14ac:dyDescent="0.2">
      <c r="A3" s="541" t="s">
        <v>488</v>
      </c>
      <c r="B3" s="528" t="s">
        <v>540</v>
      </c>
      <c r="C3" s="586" t="s">
        <v>444</v>
      </c>
      <c r="D3" s="586" t="s">
        <v>456</v>
      </c>
      <c r="E3" s="593" t="s">
        <v>494</v>
      </c>
      <c r="F3" s="594"/>
      <c r="G3" s="597" t="s">
        <v>533</v>
      </c>
    </row>
    <row r="4" spans="1:12" s="105" customFormat="1" ht="24.95" customHeight="1" thickBot="1" x14ac:dyDescent="0.25">
      <c r="A4" s="541"/>
      <c r="B4" s="528"/>
      <c r="C4" s="587"/>
      <c r="D4" s="587"/>
      <c r="E4" s="42" t="s">
        <v>353</v>
      </c>
      <c r="F4" s="43" t="s">
        <v>527</v>
      </c>
      <c r="G4" s="630"/>
    </row>
    <row r="5" spans="1:12" s="41" customFormat="1" ht="25.5" x14ac:dyDescent="0.2">
      <c r="A5" s="590" t="s">
        <v>325</v>
      </c>
      <c r="B5" s="364" t="s">
        <v>341</v>
      </c>
      <c r="C5" s="124" t="s">
        <v>3</v>
      </c>
      <c r="D5" s="124" t="s">
        <v>3</v>
      </c>
      <c r="E5" s="45" t="s">
        <v>3</v>
      </c>
      <c r="F5" s="139" t="s">
        <v>3</v>
      </c>
      <c r="G5" s="44" t="s">
        <v>3</v>
      </c>
    </row>
    <row r="6" spans="1:12" s="41" customFormat="1" ht="20.25" customHeight="1" x14ac:dyDescent="0.2">
      <c r="A6" s="588"/>
      <c r="B6" s="365" t="s">
        <v>472</v>
      </c>
      <c r="C6" s="126" t="s">
        <v>3</v>
      </c>
      <c r="D6" s="126" t="s">
        <v>3</v>
      </c>
      <c r="E6" s="48" t="s">
        <v>3</v>
      </c>
      <c r="F6" s="143" t="s">
        <v>3</v>
      </c>
      <c r="G6" s="47" t="s">
        <v>3</v>
      </c>
    </row>
    <row r="7" spans="1:12" s="41" customFormat="1" ht="19.5" customHeight="1" x14ac:dyDescent="0.2">
      <c r="A7" s="588" t="s">
        <v>549</v>
      </c>
      <c r="B7" s="619"/>
      <c r="C7" s="126" t="s">
        <v>3</v>
      </c>
      <c r="D7" s="126" t="s">
        <v>3</v>
      </c>
      <c r="E7" s="48" t="s">
        <v>3</v>
      </c>
      <c r="F7" s="143" t="s">
        <v>3</v>
      </c>
      <c r="G7" s="47" t="s">
        <v>3</v>
      </c>
    </row>
    <row r="8" spans="1:12" s="41" customFormat="1" ht="19.5" customHeight="1" x14ac:dyDescent="0.2">
      <c r="A8" s="609" t="s">
        <v>501</v>
      </c>
      <c r="B8" s="616"/>
      <c r="C8" s="126" t="s">
        <v>3</v>
      </c>
      <c r="D8" s="126" t="s">
        <v>3</v>
      </c>
      <c r="E8" s="48" t="s">
        <v>3</v>
      </c>
      <c r="F8" s="143" t="s">
        <v>3</v>
      </c>
      <c r="G8" s="47" t="s">
        <v>3</v>
      </c>
    </row>
    <row r="9" spans="1:12" s="41" customFormat="1" ht="21" customHeight="1" x14ac:dyDescent="0.2">
      <c r="A9" s="611" t="s">
        <v>319</v>
      </c>
      <c r="B9" s="617"/>
      <c r="C9" s="126" t="s">
        <v>3</v>
      </c>
      <c r="D9" s="126" t="s">
        <v>3</v>
      </c>
      <c r="E9" s="48" t="s">
        <v>3</v>
      </c>
      <c r="F9" s="143" t="s">
        <v>3</v>
      </c>
      <c r="G9" s="47" t="s">
        <v>3</v>
      </c>
    </row>
    <row r="10" spans="1:12" s="41" customFormat="1" ht="27.75" customHeight="1" x14ac:dyDescent="0.2">
      <c r="A10" s="604" t="s">
        <v>425</v>
      </c>
      <c r="B10" s="618"/>
      <c r="C10" s="126" t="s">
        <v>3</v>
      </c>
      <c r="D10" s="126" t="s">
        <v>3</v>
      </c>
      <c r="E10" s="48" t="s">
        <v>3</v>
      </c>
      <c r="F10" s="143" t="s">
        <v>3</v>
      </c>
      <c r="G10" s="47" t="s">
        <v>3</v>
      </c>
    </row>
    <row r="11" spans="1:12" s="41" customFormat="1" ht="18.75" customHeight="1" x14ac:dyDescent="0.2">
      <c r="A11" s="604" t="s">
        <v>401</v>
      </c>
      <c r="B11" s="618"/>
      <c r="C11" s="126" t="s">
        <v>3</v>
      </c>
      <c r="D11" s="126" t="s">
        <v>3</v>
      </c>
      <c r="E11" s="48" t="s">
        <v>3</v>
      </c>
      <c r="F11" s="143" t="s">
        <v>3</v>
      </c>
      <c r="G11" s="47" t="s">
        <v>3</v>
      </c>
    </row>
    <row r="12" spans="1:12" s="41" customFormat="1" ht="24.95" customHeight="1" thickBot="1" x14ac:dyDescent="0.25">
      <c r="A12" s="598" t="s">
        <v>321</v>
      </c>
      <c r="B12" s="615"/>
      <c r="C12" s="127" t="s">
        <v>3</v>
      </c>
      <c r="D12" s="127" t="s">
        <v>3</v>
      </c>
      <c r="E12" s="51" t="s">
        <v>3</v>
      </c>
      <c r="F12" s="140" t="s">
        <v>3</v>
      </c>
      <c r="G12" s="50" t="s">
        <v>3</v>
      </c>
    </row>
    <row r="13" spans="1:12" ht="24.95" customHeight="1" thickBot="1" x14ac:dyDescent="0.25">
      <c r="A13" s="524" t="s">
        <v>527</v>
      </c>
      <c r="B13" s="525"/>
      <c r="C13" s="53" t="str">
        <f>IF(COUNT(C5:C12)=0,"",SUM(C5:C12))</f>
        <v/>
      </c>
      <c r="D13" s="53" t="str">
        <f>IF(COUNT(D5:D12)=0,"",SUM(D5:D12))</f>
        <v/>
      </c>
      <c r="E13" s="54" t="str">
        <f>IF(COUNT(E5:E12)=0,"",SUM(E5:E12))</f>
        <v/>
      </c>
      <c r="F13" s="55" t="str">
        <f>IF(COUNT(F5:F12)=0,"",SUM(F5:F12))</f>
        <v/>
      </c>
      <c r="G13" s="122" t="str">
        <f>IF(COUNT(G5:G12)=0,"",SUM(G5:G12))</f>
        <v/>
      </c>
    </row>
  </sheetData>
  <sheetProtection selectLockedCells="1"/>
  <mergeCells count="14">
    <mergeCell ref="A13:B13"/>
    <mergeCell ref="G3:G4"/>
    <mergeCell ref="E3:F3"/>
    <mergeCell ref="D3:D4"/>
    <mergeCell ref="C3:C4"/>
    <mergeCell ref="A12:B12"/>
    <mergeCell ref="A5:A6"/>
    <mergeCell ref="A7:B7"/>
    <mergeCell ref="A8:B8"/>
    <mergeCell ref="A9:B9"/>
    <mergeCell ref="A10:B10"/>
    <mergeCell ref="A11:B11"/>
    <mergeCell ref="B3:B4"/>
    <mergeCell ref="A3:A4"/>
  </mergeCells>
  <phoneticPr fontId="4" type="noConversion"/>
  <pageMargins left="0.75" right="0.75" top="1" bottom="1" header="0.5" footer="0.5"/>
  <pageSetup paperSize="9" scale="79" orientation="landscape" r:id="rId1"/>
  <headerFooter alignWithMargins="0">
    <oddHeader>&amp;L&amp;UMeasure : Support for non-productive investments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pageSetUpPr fitToPage="1"/>
  </sheetPr>
  <dimension ref="A1:M17"/>
  <sheetViews>
    <sheetView topLeftCell="C1" workbookViewId="0">
      <selection activeCell="N18" sqref="N18"/>
    </sheetView>
  </sheetViews>
  <sheetFormatPr defaultRowHeight="24.95" customHeight="1" x14ac:dyDescent="0.2"/>
  <cols>
    <col min="1" max="1" width="16.42578125" style="56" customWidth="1"/>
    <col min="2" max="2" width="25.5703125" style="56" customWidth="1"/>
    <col min="3" max="3" width="15.85546875" style="56" customWidth="1"/>
    <col min="4" max="10" width="9.140625" style="56"/>
    <col min="11" max="12" width="15.7109375" style="56" customWidth="1"/>
    <col min="13" max="13" width="23.28515625" style="56" customWidth="1"/>
    <col min="14" max="16384" width="9.140625" style="56"/>
  </cols>
  <sheetData>
    <row r="1" spans="1:13" ht="24.95" customHeight="1" x14ac:dyDescent="0.2">
      <c r="A1" s="25" t="s">
        <v>240</v>
      </c>
      <c r="B1" s="71" t="s">
        <v>352</v>
      </c>
      <c r="D1" s="71"/>
      <c r="E1" s="71"/>
      <c r="F1" s="71"/>
      <c r="G1" s="71"/>
      <c r="H1" s="71"/>
      <c r="I1" s="71"/>
      <c r="J1" s="71"/>
      <c r="K1" s="71"/>
      <c r="L1" s="71"/>
    </row>
    <row r="2" spans="1:13" ht="24.95" customHeight="1" thickBot="1" x14ac:dyDescent="0.25"/>
    <row r="3" spans="1:13" s="41" customFormat="1" ht="24.95" customHeight="1" thickBot="1" x14ac:dyDescent="0.25">
      <c r="A3" s="541" t="s">
        <v>488</v>
      </c>
      <c r="B3" s="528" t="s">
        <v>540</v>
      </c>
      <c r="C3" s="586" t="s">
        <v>444</v>
      </c>
      <c r="D3" s="623" t="s">
        <v>446</v>
      </c>
      <c r="E3" s="624"/>
      <c r="F3" s="624"/>
      <c r="G3" s="624"/>
      <c r="H3" s="624"/>
      <c r="I3" s="624"/>
      <c r="J3" s="625"/>
      <c r="K3" s="593" t="s">
        <v>494</v>
      </c>
      <c r="L3" s="594"/>
      <c r="M3" s="584" t="s">
        <v>533</v>
      </c>
    </row>
    <row r="4" spans="1:13" s="41" customFormat="1" ht="24.95" customHeight="1" x14ac:dyDescent="0.2">
      <c r="A4" s="541"/>
      <c r="B4" s="528"/>
      <c r="C4" s="631"/>
      <c r="D4" s="595" t="s">
        <v>436</v>
      </c>
      <c r="E4" s="596"/>
      <c r="F4" s="596"/>
      <c r="G4" s="596"/>
      <c r="H4" s="597"/>
      <c r="I4" s="584" t="s">
        <v>416</v>
      </c>
      <c r="J4" s="625" t="s">
        <v>527</v>
      </c>
      <c r="K4" s="634" t="s">
        <v>353</v>
      </c>
      <c r="L4" s="638" t="s">
        <v>527</v>
      </c>
      <c r="M4" s="585"/>
    </row>
    <row r="5" spans="1:13" s="41" customFormat="1" ht="24.95" customHeight="1" x14ac:dyDescent="0.2">
      <c r="A5" s="541"/>
      <c r="B5" s="528"/>
      <c r="C5" s="632"/>
      <c r="D5" s="620" t="s">
        <v>420</v>
      </c>
      <c r="E5" s="621"/>
      <c r="F5" s="621" t="s">
        <v>363</v>
      </c>
      <c r="G5" s="633"/>
      <c r="H5" s="639" t="s">
        <v>527</v>
      </c>
      <c r="I5" s="585"/>
      <c r="J5" s="637"/>
      <c r="K5" s="635"/>
      <c r="L5" s="639"/>
      <c r="M5" s="585"/>
    </row>
    <row r="6" spans="1:13" s="41" customFormat="1" ht="24.95" customHeight="1" thickBot="1" x14ac:dyDescent="0.25">
      <c r="A6" s="541"/>
      <c r="B6" s="528"/>
      <c r="C6" s="587"/>
      <c r="D6" s="42" t="s">
        <v>1</v>
      </c>
      <c r="E6" s="137" t="s">
        <v>211</v>
      </c>
      <c r="F6" s="137" t="s">
        <v>1</v>
      </c>
      <c r="G6" s="57" t="s">
        <v>211</v>
      </c>
      <c r="H6" s="639"/>
      <c r="I6" s="606"/>
      <c r="J6" s="637"/>
      <c r="K6" s="636"/>
      <c r="L6" s="640"/>
      <c r="M6" s="606"/>
    </row>
    <row r="7" spans="1:13" s="41" customFormat="1" ht="38.25" x14ac:dyDescent="0.2">
      <c r="A7" s="641" t="s">
        <v>501</v>
      </c>
      <c r="B7" s="220" t="s">
        <v>320</v>
      </c>
      <c r="C7" s="224" t="s">
        <v>3</v>
      </c>
      <c r="D7" s="45" t="s">
        <v>3</v>
      </c>
      <c r="E7" s="59" t="s">
        <v>3</v>
      </c>
      <c r="F7" s="59" t="s">
        <v>3</v>
      </c>
      <c r="G7" s="59" t="s">
        <v>3</v>
      </c>
      <c r="H7" s="60" t="str">
        <f>IF(COUNT(D7:G7)=0,"",SUM(D7:G7))</f>
        <v/>
      </c>
      <c r="I7" s="224" t="s">
        <v>3</v>
      </c>
      <c r="J7" s="131" t="str">
        <f>IF(COUNT(D7:G7,I7)=0,"",SUM(D7:G7,I7))</f>
        <v/>
      </c>
      <c r="K7" s="80" t="s">
        <v>3</v>
      </c>
      <c r="L7" s="81" t="s">
        <v>3</v>
      </c>
      <c r="M7" s="106" t="s">
        <v>3</v>
      </c>
    </row>
    <row r="8" spans="1:13" s="41" customFormat="1" ht="38.25" x14ac:dyDescent="0.2">
      <c r="A8" s="642"/>
      <c r="B8" s="221" t="s">
        <v>490</v>
      </c>
      <c r="C8" s="225" t="s">
        <v>3</v>
      </c>
      <c r="D8" s="48" t="s">
        <v>3</v>
      </c>
      <c r="E8" s="61" t="s">
        <v>3</v>
      </c>
      <c r="F8" s="61" t="s">
        <v>3</v>
      </c>
      <c r="G8" s="61" t="s">
        <v>3</v>
      </c>
      <c r="H8" s="62" t="str">
        <f t="shared" ref="H8:H16" si="0">IF(COUNT(D8:G8)=0,"",SUM(D8:G8))</f>
        <v/>
      </c>
      <c r="I8" s="225" t="s">
        <v>3</v>
      </c>
      <c r="J8" s="211" t="str">
        <f t="shared" ref="J8:J16" si="1">IF(COUNT(D8:G8,I8)=0,"",SUM(D8:G8,I8))</f>
        <v/>
      </c>
      <c r="K8" s="84" t="s">
        <v>3</v>
      </c>
      <c r="L8" s="49" t="s">
        <v>3</v>
      </c>
      <c r="M8" s="47" t="s">
        <v>3</v>
      </c>
    </row>
    <row r="9" spans="1:13" s="41" customFormat="1" ht="76.5" x14ac:dyDescent="0.2">
      <c r="A9" s="642"/>
      <c r="B9" s="221" t="s">
        <v>407</v>
      </c>
      <c r="C9" s="225" t="s">
        <v>3</v>
      </c>
      <c r="D9" s="48" t="s">
        <v>3</v>
      </c>
      <c r="E9" s="61" t="s">
        <v>3</v>
      </c>
      <c r="F9" s="61" t="s">
        <v>3</v>
      </c>
      <c r="G9" s="61" t="s">
        <v>3</v>
      </c>
      <c r="H9" s="62" t="str">
        <f t="shared" si="0"/>
        <v/>
      </c>
      <c r="I9" s="225" t="s">
        <v>3</v>
      </c>
      <c r="J9" s="211" t="str">
        <f t="shared" si="1"/>
        <v/>
      </c>
      <c r="K9" s="84" t="s">
        <v>3</v>
      </c>
      <c r="L9" s="49" t="s">
        <v>3</v>
      </c>
      <c r="M9" s="47" t="s">
        <v>3</v>
      </c>
    </row>
    <row r="10" spans="1:13" s="41" customFormat="1" ht="17.25" customHeight="1" x14ac:dyDescent="0.2">
      <c r="A10" s="643"/>
      <c r="B10" s="359" t="s">
        <v>472</v>
      </c>
      <c r="C10" s="225" t="s">
        <v>3</v>
      </c>
      <c r="D10" s="48" t="s">
        <v>3</v>
      </c>
      <c r="E10" s="61" t="s">
        <v>3</v>
      </c>
      <c r="F10" s="61" t="s">
        <v>3</v>
      </c>
      <c r="G10" s="61" t="s">
        <v>3</v>
      </c>
      <c r="H10" s="62" t="str">
        <f t="shared" si="0"/>
        <v/>
      </c>
      <c r="I10" s="369" t="s">
        <v>3</v>
      </c>
      <c r="J10" s="211" t="str">
        <f t="shared" si="1"/>
        <v/>
      </c>
      <c r="K10" s="108" t="s">
        <v>3</v>
      </c>
      <c r="L10" s="109" t="s">
        <v>3</v>
      </c>
      <c r="M10" s="107" t="s">
        <v>3</v>
      </c>
    </row>
    <row r="11" spans="1:13" s="41" customFormat="1" ht="18.75" customHeight="1" x14ac:dyDescent="0.2">
      <c r="A11" s="588" t="s">
        <v>549</v>
      </c>
      <c r="B11" s="589"/>
      <c r="C11" s="225" t="s">
        <v>3</v>
      </c>
      <c r="D11" s="48" t="s">
        <v>3</v>
      </c>
      <c r="E11" s="61" t="s">
        <v>3</v>
      </c>
      <c r="F11" s="61" t="s">
        <v>3</v>
      </c>
      <c r="G11" s="61" t="s">
        <v>3</v>
      </c>
      <c r="H11" s="62" t="str">
        <f t="shared" si="0"/>
        <v/>
      </c>
      <c r="I11" s="369" t="s">
        <v>3</v>
      </c>
      <c r="J11" s="211" t="str">
        <f t="shared" si="1"/>
        <v/>
      </c>
      <c r="K11" s="108" t="s">
        <v>3</v>
      </c>
      <c r="L11" s="109" t="s">
        <v>3</v>
      </c>
      <c r="M11" s="107" t="s">
        <v>3</v>
      </c>
    </row>
    <row r="12" spans="1:13" s="41" customFormat="1" ht="22.5" customHeight="1" x14ac:dyDescent="0.2">
      <c r="A12" s="609" t="s">
        <v>325</v>
      </c>
      <c r="B12" s="610"/>
      <c r="C12" s="225" t="s">
        <v>3</v>
      </c>
      <c r="D12" s="48" t="s">
        <v>3</v>
      </c>
      <c r="E12" s="61" t="s">
        <v>3</v>
      </c>
      <c r="F12" s="61" t="s">
        <v>3</v>
      </c>
      <c r="G12" s="61" t="s">
        <v>3</v>
      </c>
      <c r="H12" s="62" t="str">
        <f t="shared" si="0"/>
        <v/>
      </c>
      <c r="I12" s="369" t="s">
        <v>3</v>
      </c>
      <c r="J12" s="211" t="str">
        <f t="shared" si="1"/>
        <v/>
      </c>
      <c r="K12" s="108" t="s">
        <v>3</v>
      </c>
      <c r="L12" s="109" t="s">
        <v>3</v>
      </c>
      <c r="M12" s="107" t="s">
        <v>3</v>
      </c>
    </row>
    <row r="13" spans="1:13" s="41" customFormat="1" ht="19.5" customHeight="1" x14ac:dyDescent="0.2">
      <c r="A13" s="611" t="s">
        <v>319</v>
      </c>
      <c r="B13" s="612"/>
      <c r="C13" s="225" t="s">
        <v>3</v>
      </c>
      <c r="D13" s="48" t="s">
        <v>3</v>
      </c>
      <c r="E13" s="61" t="s">
        <v>3</v>
      </c>
      <c r="F13" s="61" t="s">
        <v>3</v>
      </c>
      <c r="G13" s="61" t="s">
        <v>3</v>
      </c>
      <c r="H13" s="62" t="str">
        <f t="shared" si="0"/>
        <v/>
      </c>
      <c r="I13" s="369" t="s">
        <v>3</v>
      </c>
      <c r="J13" s="211" t="str">
        <f t="shared" si="1"/>
        <v/>
      </c>
      <c r="K13" s="108" t="s">
        <v>3</v>
      </c>
      <c r="L13" s="109" t="s">
        <v>3</v>
      </c>
      <c r="M13" s="107" t="s">
        <v>3</v>
      </c>
    </row>
    <row r="14" spans="1:13" s="41" customFormat="1" ht="26.25" customHeight="1" x14ac:dyDescent="0.2">
      <c r="A14" s="604" t="s">
        <v>425</v>
      </c>
      <c r="B14" s="605"/>
      <c r="C14" s="225" t="s">
        <v>3</v>
      </c>
      <c r="D14" s="48" t="s">
        <v>3</v>
      </c>
      <c r="E14" s="61" t="s">
        <v>3</v>
      </c>
      <c r="F14" s="61" t="s">
        <v>3</v>
      </c>
      <c r="G14" s="61" t="s">
        <v>3</v>
      </c>
      <c r="H14" s="62" t="str">
        <f t="shared" si="0"/>
        <v/>
      </c>
      <c r="I14" s="369" t="s">
        <v>3</v>
      </c>
      <c r="J14" s="211" t="str">
        <f t="shared" si="1"/>
        <v/>
      </c>
      <c r="K14" s="108" t="s">
        <v>3</v>
      </c>
      <c r="L14" s="109" t="s">
        <v>3</v>
      </c>
      <c r="M14" s="107" t="s">
        <v>3</v>
      </c>
    </row>
    <row r="15" spans="1:13" s="41" customFormat="1" ht="20.25" customHeight="1" x14ac:dyDescent="0.2">
      <c r="A15" s="604" t="s">
        <v>401</v>
      </c>
      <c r="B15" s="605"/>
      <c r="C15" s="225" t="s">
        <v>3</v>
      </c>
      <c r="D15" s="48" t="s">
        <v>3</v>
      </c>
      <c r="E15" s="61" t="s">
        <v>3</v>
      </c>
      <c r="F15" s="61" t="s">
        <v>3</v>
      </c>
      <c r="G15" s="61" t="s">
        <v>3</v>
      </c>
      <c r="H15" s="62" t="str">
        <f t="shared" si="0"/>
        <v/>
      </c>
      <c r="I15" s="369" t="s">
        <v>3</v>
      </c>
      <c r="J15" s="211" t="str">
        <f t="shared" si="1"/>
        <v/>
      </c>
      <c r="K15" s="108" t="s">
        <v>3</v>
      </c>
      <c r="L15" s="109" t="s">
        <v>3</v>
      </c>
      <c r="M15" s="107" t="s">
        <v>3</v>
      </c>
    </row>
    <row r="16" spans="1:13" s="41" customFormat="1" ht="24.95" customHeight="1" thickBot="1" x14ac:dyDescent="0.25">
      <c r="A16" s="598" t="s">
        <v>321</v>
      </c>
      <c r="B16" s="599"/>
      <c r="C16" s="369" t="s">
        <v>3</v>
      </c>
      <c r="D16" s="86" t="s">
        <v>3</v>
      </c>
      <c r="E16" s="87" t="s">
        <v>3</v>
      </c>
      <c r="F16" s="87" t="s">
        <v>3</v>
      </c>
      <c r="G16" s="87" t="s">
        <v>3</v>
      </c>
      <c r="H16" s="402" t="str">
        <f t="shared" si="0"/>
        <v/>
      </c>
      <c r="I16" s="369" t="s">
        <v>3</v>
      </c>
      <c r="J16" s="134" t="str">
        <f t="shared" si="1"/>
        <v/>
      </c>
      <c r="K16" s="108" t="s">
        <v>3</v>
      </c>
      <c r="L16" s="109" t="s">
        <v>3</v>
      </c>
      <c r="M16" s="107" t="s">
        <v>3</v>
      </c>
    </row>
    <row r="17" spans="1:13" ht="24.95" customHeight="1" thickBot="1" x14ac:dyDescent="0.25">
      <c r="A17" s="524" t="s">
        <v>527</v>
      </c>
      <c r="B17" s="525"/>
      <c r="C17" s="401" t="str">
        <f t="shared" ref="C17:M17" si="2">IF(COUNT(C7:C16)=0,"",SUM(C7:C16))</f>
        <v/>
      </c>
      <c r="D17" s="72" t="str">
        <f t="shared" si="2"/>
        <v/>
      </c>
      <c r="E17" s="73" t="str">
        <f t="shared" si="2"/>
        <v/>
      </c>
      <c r="F17" s="73" t="str">
        <f t="shared" si="2"/>
        <v/>
      </c>
      <c r="G17" s="73" t="str">
        <f t="shared" si="2"/>
        <v/>
      </c>
      <c r="H17" s="74" t="str">
        <f t="shared" si="2"/>
        <v/>
      </c>
      <c r="I17" s="115" t="str">
        <f t="shared" si="2"/>
        <v/>
      </c>
      <c r="J17" s="122" t="str">
        <f t="shared" si="2"/>
        <v/>
      </c>
      <c r="K17" s="72" t="str">
        <f t="shared" si="2"/>
        <v/>
      </c>
      <c r="L17" s="74" t="str">
        <f t="shared" si="2"/>
        <v/>
      </c>
      <c r="M17" s="110" t="str">
        <f t="shared" si="2"/>
        <v/>
      </c>
    </row>
  </sheetData>
  <sheetProtection selectLockedCells="1"/>
  <mergeCells count="22">
    <mergeCell ref="A17:B17"/>
    <mergeCell ref="L4:L6"/>
    <mergeCell ref="B3:B6"/>
    <mergeCell ref="H5:H6"/>
    <mergeCell ref="A16:B16"/>
    <mergeCell ref="A7:A10"/>
    <mergeCell ref="A11:B11"/>
    <mergeCell ref="A12:B12"/>
    <mergeCell ref="D3:J3"/>
    <mergeCell ref="D4:H4"/>
    <mergeCell ref="A15:B15"/>
    <mergeCell ref="A3:A6"/>
    <mergeCell ref="A13:B13"/>
    <mergeCell ref="A14:B14"/>
    <mergeCell ref="M3:M6"/>
    <mergeCell ref="K3:L3"/>
    <mergeCell ref="C3:C6"/>
    <mergeCell ref="D5:E5"/>
    <mergeCell ref="F5:G5"/>
    <mergeCell ref="K4:K6"/>
    <mergeCell ref="I4:I6"/>
    <mergeCell ref="J4:J6"/>
  </mergeCells>
  <phoneticPr fontId="4" type="noConversion"/>
  <pageMargins left="0.75" right="0.75" top="1" bottom="1" header="0.5" footer="0.5"/>
  <pageSetup paperSize="9" scale="74" orientation="landscape" r:id="rId1"/>
  <headerFooter alignWithMargins="0">
    <oddHeader>&amp;L&amp;UMeasure : Diversification into non-agricultural activities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pageSetUpPr fitToPage="1"/>
  </sheetPr>
  <dimension ref="A1:L16"/>
  <sheetViews>
    <sheetView zoomScaleNormal="100" workbookViewId="0">
      <selection activeCell="L15" sqref="K7:L15"/>
    </sheetView>
  </sheetViews>
  <sheetFormatPr defaultRowHeight="24.95" customHeight="1" x14ac:dyDescent="0.2"/>
  <cols>
    <col min="1" max="1" width="14.140625" style="56" customWidth="1"/>
    <col min="2" max="2" width="27.140625" style="56" bestFit="1" customWidth="1"/>
    <col min="3" max="3" width="16" style="56" customWidth="1"/>
    <col min="4" max="5" width="11.5703125" style="56" customWidth="1"/>
    <col min="6" max="6" width="11" style="56" customWidth="1"/>
    <col min="7" max="7" width="11.140625" style="56" customWidth="1"/>
    <col min="8" max="8" width="11.85546875" style="56" customWidth="1"/>
    <col min="9" max="9" width="12.28515625" style="56" customWidth="1"/>
    <col min="10" max="10" width="11.7109375" style="56" customWidth="1"/>
    <col min="11" max="12" width="14.42578125" style="56" customWidth="1"/>
    <col min="13" max="16384" width="9.140625" style="56"/>
  </cols>
  <sheetData>
    <row r="1" spans="1:12" ht="24.95" customHeight="1" x14ac:dyDescent="0.2">
      <c r="A1" s="129" t="s">
        <v>241</v>
      </c>
      <c r="B1" s="130" t="s">
        <v>323</v>
      </c>
      <c r="D1" s="71"/>
      <c r="E1" s="71"/>
      <c r="F1" s="71"/>
      <c r="G1" s="71"/>
      <c r="H1" s="71"/>
      <c r="I1" s="71"/>
      <c r="J1" s="71"/>
      <c r="K1" s="71"/>
      <c r="L1" s="71"/>
    </row>
    <row r="2" spans="1:12" ht="24.95" customHeight="1" thickBot="1" x14ac:dyDescent="0.25"/>
    <row r="3" spans="1:12" s="105" customFormat="1" ht="24.95" customHeight="1" thickBot="1" x14ac:dyDescent="0.25">
      <c r="A3" s="541" t="s">
        <v>488</v>
      </c>
      <c r="B3" s="528" t="s">
        <v>540</v>
      </c>
      <c r="C3" s="584" t="s">
        <v>444</v>
      </c>
      <c r="D3" s="623" t="s">
        <v>459</v>
      </c>
      <c r="E3" s="624"/>
      <c r="F3" s="624"/>
      <c r="G3" s="624"/>
      <c r="H3" s="624"/>
      <c r="I3" s="624"/>
      <c r="J3" s="624"/>
      <c r="K3" s="646" t="s">
        <v>494</v>
      </c>
      <c r="L3" s="647"/>
    </row>
    <row r="4" spans="1:12" s="105" customFormat="1" ht="24.95" customHeight="1" x14ac:dyDescent="0.2">
      <c r="A4" s="541"/>
      <c r="B4" s="528"/>
      <c r="C4" s="585"/>
      <c r="D4" s="595" t="s">
        <v>436</v>
      </c>
      <c r="E4" s="596"/>
      <c r="F4" s="596"/>
      <c r="G4" s="596"/>
      <c r="H4" s="597"/>
      <c r="I4" s="586" t="s">
        <v>416</v>
      </c>
      <c r="J4" s="624" t="s">
        <v>527</v>
      </c>
      <c r="K4" s="593" t="s">
        <v>353</v>
      </c>
      <c r="L4" s="594" t="s">
        <v>527</v>
      </c>
    </row>
    <row r="5" spans="1:12" s="105" customFormat="1" ht="24.95" customHeight="1" x14ac:dyDescent="0.2">
      <c r="A5" s="541"/>
      <c r="B5" s="528"/>
      <c r="C5" s="585"/>
      <c r="D5" s="620" t="s">
        <v>420</v>
      </c>
      <c r="E5" s="621"/>
      <c r="F5" s="621" t="s">
        <v>363</v>
      </c>
      <c r="G5" s="633"/>
      <c r="H5" s="639" t="s">
        <v>527</v>
      </c>
      <c r="I5" s="632"/>
      <c r="J5" s="626"/>
      <c r="K5" s="620"/>
      <c r="L5" s="622"/>
    </row>
    <row r="6" spans="1:12" s="105" customFormat="1" ht="24.95" customHeight="1" thickBot="1" x14ac:dyDescent="0.25">
      <c r="A6" s="541"/>
      <c r="B6" s="528"/>
      <c r="C6" s="585"/>
      <c r="D6" s="42" t="s">
        <v>1</v>
      </c>
      <c r="E6" s="137" t="s">
        <v>211</v>
      </c>
      <c r="F6" s="137" t="s">
        <v>1</v>
      </c>
      <c r="G6" s="57" t="s">
        <v>211</v>
      </c>
      <c r="H6" s="639"/>
      <c r="I6" s="587"/>
      <c r="J6" s="626"/>
      <c r="K6" s="634"/>
      <c r="L6" s="638"/>
    </row>
    <row r="7" spans="1:12" s="41" customFormat="1" ht="38.25" x14ac:dyDescent="0.2">
      <c r="A7" s="590" t="s">
        <v>501</v>
      </c>
      <c r="B7" s="364" t="s">
        <v>490</v>
      </c>
      <c r="C7" s="124" t="s">
        <v>3</v>
      </c>
      <c r="D7" s="45" t="s">
        <v>3</v>
      </c>
      <c r="E7" s="59" t="s">
        <v>3</v>
      </c>
      <c r="F7" s="59" t="s">
        <v>3</v>
      </c>
      <c r="G7" s="59" t="s">
        <v>3</v>
      </c>
      <c r="H7" s="60" t="str">
        <f>IF(COUNT(D7:G7)=0,"",SUM(D7:G7))</f>
        <v/>
      </c>
      <c r="I7" s="224" t="s">
        <v>3</v>
      </c>
      <c r="J7" s="131" t="str">
        <f>IF(COUNT(D7:G7,I7)=0,"",SUM(D7:G7,I7))</f>
        <v/>
      </c>
      <c r="K7" s="132" t="s">
        <v>3</v>
      </c>
      <c r="L7" s="46" t="s">
        <v>3</v>
      </c>
    </row>
    <row r="8" spans="1:12" s="41" customFormat="1" ht="76.5" x14ac:dyDescent="0.2">
      <c r="A8" s="588"/>
      <c r="B8" s="365" t="s">
        <v>407</v>
      </c>
      <c r="C8" s="126" t="s">
        <v>3</v>
      </c>
      <c r="D8" s="48" t="s">
        <v>3</v>
      </c>
      <c r="E8" s="61" t="s">
        <v>3</v>
      </c>
      <c r="F8" s="61" t="s">
        <v>3</v>
      </c>
      <c r="G8" s="61" t="s">
        <v>3</v>
      </c>
      <c r="H8" s="62" t="str">
        <f t="shared" ref="H8:H15" si="0">IF(COUNT(D8:G8)=0,"",SUM(D8:G8))</f>
        <v/>
      </c>
      <c r="I8" s="225" t="s">
        <v>3</v>
      </c>
      <c r="J8" s="211" t="str">
        <f t="shared" ref="J8:J15" si="1">IF(COUNT(D8:G8,I8)=0,"",SUM(D8:G8,I8))</f>
        <v/>
      </c>
      <c r="K8" s="84" t="s">
        <v>3</v>
      </c>
      <c r="L8" s="49" t="s">
        <v>3</v>
      </c>
    </row>
    <row r="9" spans="1:12" s="41" customFormat="1" ht="19.5" customHeight="1" x14ac:dyDescent="0.2">
      <c r="A9" s="588"/>
      <c r="B9" s="365" t="s">
        <v>472</v>
      </c>
      <c r="C9" s="126" t="s">
        <v>3</v>
      </c>
      <c r="D9" s="48" t="s">
        <v>3</v>
      </c>
      <c r="E9" s="61" t="s">
        <v>3</v>
      </c>
      <c r="F9" s="61" t="s">
        <v>3</v>
      </c>
      <c r="G9" s="61" t="s">
        <v>3</v>
      </c>
      <c r="H9" s="62" t="str">
        <f t="shared" si="0"/>
        <v/>
      </c>
      <c r="I9" s="225" t="s">
        <v>3</v>
      </c>
      <c r="J9" s="211" t="str">
        <f t="shared" si="1"/>
        <v/>
      </c>
      <c r="K9" s="84" t="s">
        <v>3</v>
      </c>
      <c r="L9" s="49" t="s">
        <v>3</v>
      </c>
    </row>
    <row r="10" spans="1:12" s="41" customFormat="1" ht="22.5" customHeight="1" x14ac:dyDescent="0.2">
      <c r="A10" s="588" t="s">
        <v>549</v>
      </c>
      <c r="B10" s="619"/>
      <c r="C10" s="126" t="s">
        <v>3</v>
      </c>
      <c r="D10" s="48" t="s">
        <v>3</v>
      </c>
      <c r="E10" s="61" t="s">
        <v>3</v>
      </c>
      <c r="F10" s="61" t="s">
        <v>3</v>
      </c>
      <c r="G10" s="61" t="s">
        <v>3</v>
      </c>
      <c r="H10" s="62" t="str">
        <f t="shared" si="0"/>
        <v/>
      </c>
      <c r="I10" s="225" t="s">
        <v>3</v>
      </c>
      <c r="J10" s="211" t="str">
        <f t="shared" si="1"/>
        <v/>
      </c>
      <c r="K10" s="84" t="s">
        <v>3</v>
      </c>
      <c r="L10" s="49" t="s">
        <v>3</v>
      </c>
    </row>
    <row r="11" spans="1:12" s="41" customFormat="1" ht="21" customHeight="1" x14ac:dyDescent="0.2">
      <c r="A11" s="609" t="s">
        <v>325</v>
      </c>
      <c r="B11" s="616"/>
      <c r="C11" s="126" t="s">
        <v>3</v>
      </c>
      <c r="D11" s="48" t="s">
        <v>3</v>
      </c>
      <c r="E11" s="61" t="s">
        <v>3</v>
      </c>
      <c r="F11" s="61" t="s">
        <v>3</v>
      </c>
      <c r="G11" s="61" t="s">
        <v>3</v>
      </c>
      <c r="H11" s="62" t="str">
        <f t="shared" si="0"/>
        <v/>
      </c>
      <c r="I11" s="225" t="s">
        <v>3</v>
      </c>
      <c r="J11" s="211" t="str">
        <f t="shared" si="1"/>
        <v/>
      </c>
      <c r="K11" s="84" t="s">
        <v>3</v>
      </c>
      <c r="L11" s="49" t="s">
        <v>3</v>
      </c>
    </row>
    <row r="12" spans="1:12" s="41" customFormat="1" ht="21" customHeight="1" x14ac:dyDescent="0.2">
      <c r="A12" s="611" t="s">
        <v>319</v>
      </c>
      <c r="B12" s="617"/>
      <c r="C12" s="126" t="s">
        <v>3</v>
      </c>
      <c r="D12" s="48" t="s">
        <v>3</v>
      </c>
      <c r="E12" s="61" t="s">
        <v>3</v>
      </c>
      <c r="F12" s="61" t="s">
        <v>3</v>
      </c>
      <c r="G12" s="61" t="s">
        <v>3</v>
      </c>
      <c r="H12" s="62" t="str">
        <f t="shared" si="0"/>
        <v/>
      </c>
      <c r="I12" s="225" t="s">
        <v>3</v>
      </c>
      <c r="J12" s="211" t="str">
        <f t="shared" si="1"/>
        <v/>
      </c>
      <c r="K12" s="84" t="s">
        <v>3</v>
      </c>
      <c r="L12" s="49" t="s">
        <v>3</v>
      </c>
    </row>
    <row r="13" spans="1:12" s="41" customFormat="1" ht="24" customHeight="1" x14ac:dyDescent="0.2">
      <c r="A13" s="604" t="s">
        <v>425</v>
      </c>
      <c r="B13" s="618"/>
      <c r="C13" s="126" t="s">
        <v>3</v>
      </c>
      <c r="D13" s="48" t="s">
        <v>3</v>
      </c>
      <c r="E13" s="61" t="s">
        <v>3</v>
      </c>
      <c r="F13" s="61" t="s">
        <v>3</v>
      </c>
      <c r="G13" s="61" t="s">
        <v>3</v>
      </c>
      <c r="H13" s="62" t="str">
        <f t="shared" si="0"/>
        <v/>
      </c>
      <c r="I13" s="225" t="s">
        <v>3</v>
      </c>
      <c r="J13" s="211" t="str">
        <f t="shared" si="1"/>
        <v/>
      </c>
      <c r="K13" s="84" t="s">
        <v>3</v>
      </c>
      <c r="L13" s="49" t="s">
        <v>3</v>
      </c>
    </row>
    <row r="14" spans="1:12" s="41" customFormat="1" ht="18" customHeight="1" x14ac:dyDescent="0.2">
      <c r="A14" s="604" t="s">
        <v>401</v>
      </c>
      <c r="B14" s="618"/>
      <c r="C14" s="126" t="s">
        <v>3</v>
      </c>
      <c r="D14" s="48" t="s">
        <v>3</v>
      </c>
      <c r="E14" s="61" t="s">
        <v>3</v>
      </c>
      <c r="F14" s="61" t="s">
        <v>3</v>
      </c>
      <c r="G14" s="61" t="s">
        <v>3</v>
      </c>
      <c r="H14" s="62" t="str">
        <f t="shared" si="0"/>
        <v/>
      </c>
      <c r="I14" s="225" t="s">
        <v>3</v>
      </c>
      <c r="J14" s="211" t="str">
        <f t="shared" si="1"/>
        <v/>
      </c>
      <c r="K14" s="84" t="s">
        <v>3</v>
      </c>
      <c r="L14" s="49" t="s">
        <v>3</v>
      </c>
    </row>
    <row r="15" spans="1:12" ht="24.95" customHeight="1" thickBot="1" x14ac:dyDescent="0.25">
      <c r="A15" s="598" t="s">
        <v>321</v>
      </c>
      <c r="B15" s="615"/>
      <c r="C15" s="127" t="s">
        <v>3</v>
      </c>
      <c r="D15" s="51" t="s">
        <v>3</v>
      </c>
      <c r="E15" s="133" t="s">
        <v>3</v>
      </c>
      <c r="F15" s="133" t="s">
        <v>3</v>
      </c>
      <c r="G15" s="133" t="s">
        <v>3</v>
      </c>
      <c r="H15" s="63" t="str">
        <f t="shared" si="0"/>
        <v/>
      </c>
      <c r="I15" s="226" t="s">
        <v>3</v>
      </c>
      <c r="J15" s="134" t="str">
        <f t="shared" si="1"/>
        <v/>
      </c>
      <c r="K15" s="135" t="s">
        <v>3</v>
      </c>
      <c r="L15" s="52" t="s">
        <v>3</v>
      </c>
    </row>
    <row r="16" spans="1:12" ht="24.95" customHeight="1" thickBot="1" x14ac:dyDescent="0.25">
      <c r="A16" s="644" t="s">
        <v>527</v>
      </c>
      <c r="B16" s="645"/>
      <c r="C16" s="230" t="str">
        <f t="shared" ref="C16:L16" si="2">IF(COUNT(C7:C15)=0,"",SUM(C7:C15))</f>
        <v/>
      </c>
      <c r="D16" s="54" t="str">
        <f t="shared" si="2"/>
        <v/>
      </c>
      <c r="E16" s="65" t="str">
        <f t="shared" si="2"/>
        <v/>
      </c>
      <c r="F16" s="65" t="str">
        <f t="shared" si="2"/>
        <v/>
      </c>
      <c r="G16" s="65" t="str">
        <f t="shared" si="2"/>
        <v/>
      </c>
      <c r="H16" s="55" t="str">
        <f t="shared" si="2"/>
        <v/>
      </c>
      <c r="I16" s="122" t="str">
        <f t="shared" si="2"/>
        <v/>
      </c>
      <c r="J16" s="122" t="str">
        <f t="shared" si="2"/>
        <v/>
      </c>
      <c r="K16" s="54" t="str">
        <f t="shared" si="2"/>
        <v/>
      </c>
      <c r="L16" s="55" t="str">
        <f t="shared" si="2"/>
        <v/>
      </c>
    </row>
  </sheetData>
  <sheetProtection selectLockedCells="1"/>
  <mergeCells count="21">
    <mergeCell ref="C3:C6"/>
    <mergeCell ref="D5:E5"/>
    <mergeCell ref="H5:H6"/>
    <mergeCell ref="A3:A6"/>
    <mergeCell ref="D4:H4"/>
    <mergeCell ref="K3:L3"/>
    <mergeCell ref="K4:K6"/>
    <mergeCell ref="L4:L6"/>
    <mergeCell ref="F5:G5"/>
    <mergeCell ref="D3:J3"/>
    <mergeCell ref="J4:J6"/>
    <mergeCell ref="I4:I6"/>
    <mergeCell ref="A15:B15"/>
    <mergeCell ref="A16:B16"/>
    <mergeCell ref="B3:B6"/>
    <mergeCell ref="A7:A9"/>
    <mergeCell ref="A10:B10"/>
    <mergeCell ref="A11:B11"/>
    <mergeCell ref="A12:B12"/>
    <mergeCell ref="A13:B13"/>
    <mergeCell ref="A14:B14"/>
  </mergeCells>
  <phoneticPr fontId="4" type="noConversion"/>
  <pageMargins left="0.75" right="0.75" top="1" bottom="1" header="0.5" footer="0.5"/>
  <pageSetup paperSize="9" scale="78" orientation="landscape" r:id="rId1"/>
  <headerFooter alignWithMargins="0">
    <oddHeader>&amp;L&amp;UMeasure : Support for business creation and development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K12"/>
  <sheetViews>
    <sheetView workbookViewId="0">
      <selection activeCell="E18" sqref="E18"/>
    </sheetView>
  </sheetViews>
  <sheetFormatPr defaultRowHeight="24.95" customHeight="1" x14ac:dyDescent="0.2"/>
  <cols>
    <col min="1" max="1" width="46.5703125" style="320" customWidth="1"/>
    <col min="2" max="2" width="25.7109375" style="320" customWidth="1"/>
    <col min="3" max="4" width="22.7109375" style="320" customWidth="1"/>
    <col min="5" max="5" width="24.28515625" style="320" customWidth="1"/>
    <col min="6" max="16384" width="9.140625" style="320"/>
  </cols>
  <sheetData>
    <row r="1" spans="1:11" ht="24.95" customHeight="1" x14ac:dyDescent="0.2">
      <c r="A1" s="309" t="s">
        <v>242</v>
      </c>
      <c r="B1" s="337" t="s">
        <v>355</v>
      </c>
      <c r="C1" s="337"/>
      <c r="D1" s="337"/>
      <c r="E1" s="337"/>
      <c r="F1" s="337"/>
      <c r="G1" s="337"/>
      <c r="H1" s="337"/>
      <c r="I1" s="337"/>
      <c r="J1" s="337"/>
      <c r="K1" s="337"/>
    </row>
    <row r="2" spans="1:11" ht="24.95" customHeight="1" thickBot="1" x14ac:dyDescent="0.25"/>
    <row r="3" spans="1:11" s="348" customFormat="1" ht="24.95" customHeight="1" x14ac:dyDescent="0.2">
      <c r="A3" s="528" t="s">
        <v>488</v>
      </c>
      <c r="B3" s="526" t="s">
        <v>460</v>
      </c>
      <c r="C3" s="572" t="s">
        <v>494</v>
      </c>
      <c r="D3" s="573"/>
      <c r="E3" s="527" t="s">
        <v>533</v>
      </c>
    </row>
    <row r="4" spans="1:11" s="348" customFormat="1" ht="24.95" customHeight="1" thickBot="1" x14ac:dyDescent="0.25">
      <c r="A4" s="544"/>
      <c r="B4" s="648"/>
      <c r="C4" s="323" t="s">
        <v>353</v>
      </c>
      <c r="D4" s="330" t="s">
        <v>527</v>
      </c>
      <c r="E4" s="649"/>
    </row>
    <row r="5" spans="1:11" ht="24.95" customHeight="1" x14ac:dyDescent="0.2">
      <c r="A5" s="331" t="s">
        <v>325</v>
      </c>
      <c r="B5" s="350" t="s">
        <v>3</v>
      </c>
      <c r="C5" s="274" t="s">
        <v>3</v>
      </c>
      <c r="D5" s="341" t="s">
        <v>3</v>
      </c>
      <c r="E5" s="345" t="s">
        <v>3</v>
      </c>
    </row>
    <row r="6" spans="1:11" ht="24.95" customHeight="1" x14ac:dyDescent="0.2">
      <c r="A6" s="333" t="s">
        <v>501</v>
      </c>
      <c r="B6" s="324" t="s">
        <v>3</v>
      </c>
      <c r="C6" s="325" t="s">
        <v>3</v>
      </c>
      <c r="D6" s="327" t="s">
        <v>3</v>
      </c>
      <c r="E6" s="326" t="s">
        <v>3</v>
      </c>
    </row>
    <row r="7" spans="1:11" ht="24.95" customHeight="1" x14ac:dyDescent="0.2">
      <c r="A7" s="333" t="s">
        <v>549</v>
      </c>
      <c r="B7" s="324" t="s">
        <v>3</v>
      </c>
      <c r="C7" s="325" t="s">
        <v>3</v>
      </c>
      <c r="D7" s="327" t="s">
        <v>3</v>
      </c>
      <c r="E7" s="326" t="s">
        <v>3</v>
      </c>
    </row>
    <row r="8" spans="1:11" ht="24.95" customHeight="1" x14ac:dyDescent="0.2">
      <c r="A8" s="333" t="s">
        <v>319</v>
      </c>
      <c r="B8" s="324" t="s">
        <v>3</v>
      </c>
      <c r="C8" s="325" t="s">
        <v>3</v>
      </c>
      <c r="D8" s="327" t="s">
        <v>3</v>
      </c>
      <c r="E8" s="326" t="s">
        <v>3</v>
      </c>
    </row>
    <row r="9" spans="1:11" ht="24.95" customHeight="1" x14ac:dyDescent="0.2">
      <c r="A9" s="360" t="s">
        <v>425</v>
      </c>
      <c r="B9" s="324" t="s">
        <v>3</v>
      </c>
      <c r="C9" s="325" t="s">
        <v>3</v>
      </c>
      <c r="D9" s="327" t="s">
        <v>3</v>
      </c>
      <c r="E9" s="326" t="s">
        <v>3</v>
      </c>
    </row>
    <row r="10" spans="1:11" ht="24.95" customHeight="1" x14ac:dyDescent="0.2">
      <c r="A10" s="360" t="s">
        <v>401</v>
      </c>
      <c r="B10" s="351" t="s">
        <v>3</v>
      </c>
      <c r="C10" s="275" t="s">
        <v>3</v>
      </c>
      <c r="D10" s="310" t="s">
        <v>3</v>
      </c>
      <c r="E10" s="311" t="s">
        <v>3</v>
      </c>
    </row>
    <row r="11" spans="1:11" ht="24.95" customHeight="1" thickBot="1" x14ac:dyDescent="0.25">
      <c r="A11" s="361" t="s">
        <v>321</v>
      </c>
      <c r="B11" s="352" t="s">
        <v>3</v>
      </c>
      <c r="C11" s="277" t="s">
        <v>3</v>
      </c>
      <c r="D11" s="312" t="s">
        <v>3</v>
      </c>
      <c r="E11" s="346" t="s">
        <v>3</v>
      </c>
    </row>
    <row r="12" spans="1:11" ht="24.95" customHeight="1" thickBot="1" x14ac:dyDescent="0.25">
      <c r="A12" s="357" t="s">
        <v>527</v>
      </c>
      <c r="B12" s="329" t="str">
        <f>IF(COUNT(B5:B11)=0,"",SUM(B5:B11))</f>
        <v/>
      </c>
      <c r="C12" s="316" t="str">
        <f>IF(COUNT(C5:C11)=0,"",SUM(C5:C11))</f>
        <v/>
      </c>
      <c r="D12" s="317" t="str">
        <f>IF(COUNT(D5:D11)=0,"",SUM(D5:D11))</f>
        <v/>
      </c>
      <c r="E12" s="318" t="str">
        <f>IF(COUNT(E5:E11)=0,"",SUM(E5:E11))</f>
        <v/>
      </c>
    </row>
  </sheetData>
  <sheetProtection selectLockedCells="1"/>
  <mergeCells count="4">
    <mergeCell ref="C3:D3"/>
    <mergeCell ref="B3:B4"/>
    <mergeCell ref="E3:E4"/>
    <mergeCell ref="A3:A4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3" orientation="landscape" r:id="rId1"/>
  <headerFooter alignWithMargins="0">
    <oddHeader>&amp;L&amp;UMeasure : Encouragement of tourism activities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L16"/>
  <sheetViews>
    <sheetView workbookViewId="0">
      <selection activeCell="D8" sqref="D8:E8"/>
    </sheetView>
  </sheetViews>
  <sheetFormatPr defaultRowHeight="24.95" customHeight="1" x14ac:dyDescent="0.2"/>
  <cols>
    <col min="1" max="1" width="13.7109375" style="56" customWidth="1"/>
    <col min="2" max="2" width="38.5703125" style="56" customWidth="1"/>
    <col min="3" max="6" width="25.7109375" style="56" customWidth="1"/>
    <col min="7" max="16384" width="9.140625" style="56"/>
  </cols>
  <sheetData>
    <row r="1" spans="1:12" ht="24.95" customHeight="1" x14ac:dyDescent="0.2">
      <c r="A1" s="25" t="s">
        <v>243</v>
      </c>
      <c r="B1" s="71" t="s">
        <v>317</v>
      </c>
      <c r="D1" s="71"/>
      <c r="E1" s="71"/>
      <c r="F1" s="71"/>
      <c r="G1" s="71"/>
      <c r="H1" s="71"/>
      <c r="I1" s="71"/>
      <c r="J1" s="71"/>
      <c r="K1" s="71"/>
      <c r="L1" s="71"/>
    </row>
    <row r="2" spans="1:12" ht="24.95" customHeight="1" thickBot="1" x14ac:dyDescent="0.25"/>
    <row r="3" spans="1:12" s="105" customFormat="1" ht="24.95" customHeight="1" x14ac:dyDescent="0.2">
      <c r="A3" s="541" t="s">
        <v>488</v>
      </c>
      <c r="B3" s="528" t="s">
        <v>540</v>
      </c>
      <c r="C3" s="586" t="s">
        <v>442</v>
      </c>
      <c r="D3" s="593" t="s">
        <v>494</v>
      </c>
      <c r="E3" s="594"/>
      <c r="F3" s="586" t="s">
        <v>533</v>
      </c>
    </row>
    <row r="4" spans="1:12" s="105" customFormat="1" ht="24.95" customHeight="1" thickBot="1" x14ac:dyDescent="0.25">
      <c r="A4" s="541"/>
      <c r="B4" s="528"/>
      <c r="C4" s="587"/>
      <c r="D4" s="42" t="s">
        <v>353</v>
      </c>
      <c r="E4" s="43" t="s">
        <v>527</v>
      </c>
      <c r="F4" s="587"/>
    </row>
    <row r="5" spans="1:12" s="41" customFormat="1" ht="51" x14ac:dyDescent="0.2">
      <c r="A5" s="590" t="s">
        <v>501</v>
      </c>
      <c r="B5" s="220" t="s">
        <v>407</v>
      </c>
      <c r="C5" s="125">
        <v>0</v>
      </c>
      <c r="D5" s="45">
        <v>0</v>
      </c>
      <c r="E5" s="46">
        <v>0</v>
      </c>
      <c r="F5" s="44">
        <v>0</v>
      </c>
    </row>
    <row r="6" spans="1:12" s="41" customFormat="1" ht="19.5" customHeight="1" x14ac:dyDescent="0.2">
      <c r="A6" s="588"/>
      <c r="B6" s="221" t="s">
        <v>472</v>
      </c>
      <c r="C6" s="121">
        <v>0</v>
      </c>
      <c r="D6" s="79">
        <v>0</v>
      </c>
      <c r="E6" s="81">
        <v>0</v>
      </c>
      <c r="F6" s="106">
        <v>0</v>
      </c>
    </row>
    <row r="7" spans="1:12" s="41" customFormat="1" ht="69.75" customHeight="1" x14ac:dyDescent="0.2">
      <c r="A7" s="588" t="s">
        <v>321</v>
      </c>
      <c r="B7" s="229" t="s">
        <v>343</v>
      </c>
      <c r="C7" s="121">
        <v>0</v>
      </c>
      <c r="D7" s="79">
        <v>0</v>
      </c>
      <c r="E7" s="81">
        <v>0</v>
      </c>
      <c r="F7" s="106">
        <v>0</v>
      </c>
    </row>
    <row r="8" spans="1:12" s="41" customFormat="1" ht="26.25" customHeight="1" x14ac:dyDescent="0.2">
      <c r="A8" s="588"/>
      <c r="B8" s="229" t="s">
        <v>544</v>
      </c>
      <c r="C8" s="121">
        <v>2</v>
      </c>
      <c r="D8" s="79">
        <v>2457</v>
      </c>
      <c r="E8" s="81">
        <v>3275</v>
      </c>
      <c r="F8" s="106">
        <v>5241</v>
      </c>
    </row>
    <row r="9" spans="1:12" s="41" customFormat="1" ht="76.5" x14ac:dyDescent="0.2">
      <c r="A9" s="588"/>
      <c r="B9" s="229" t="s">
        <v>415</v>
      </c>
      <c r="C9" s="121">
        <v>0</v>
      </c>
      <c r="D9" s="79">
        <v>0</v>
      </c>
      <c r="E9" s="81">
        <v>0</v>
      </c>
      <c r="F9" s="106">
        <v>0</v>
      </c>
    </row>
    <row r="10" spans="1:12" s="41" customFormat="1" ht="21" customHeight="1" x14ac:dyDescent="0.2">
      <c r="A10" s="588"/>
      <c r="B10" s="229" t="s">
        <v>472</v>
      </c>
      <c r="C10" s="372">
        <v>0</v>
      </c>
      <c r="D10" s="362">
        <v>0</v>
      </c>
      <c r="E10" s="363">
        <v>0</v>
      </c>
      <c r="F10" s="373">
        <v>0</v>
      </c>
    </row>
    <row r="11" spans="1:12" s="41" customFormat="1" ht="37.5" customHeight="1" x14ac:dyDescent="0.2">
      <c r="A11" s="538" t="s">
        <v>325</v>
      </c>
      <c r="B11" s="559"/>
      <c r="C11" s="372">
        <v>0</v>
      </c>
      <c r="D11" s="362">
        <v>0</v>
      </c>
      <c r="E11" s="363">
        <v>0</v>
      </c>
      <c r="F11" s="373">
        <v>0</v>
      </c>
    </row>
    <row r="12" spans="1:12" s="41" customFormat="1" ht="25.5" customHeight="1" x14ac:dyDescent="0.2">
      <c r="A12" s="538" t="s">
        <v>549</v>
      </c>
      <c r="B12" s="559"/>
      <c r="C12" s="372">
        <v>0</v>
      </c>
      <c r="D12" s="362">
        <v>0</v>
      </c>
      <c r="E12" s="363">
        <v>0</v>
      </c>
      <c r="F12" s="373">
        <v>0</v>
      </c>
    </row>
    <row r="13" spans="1:12" s="41" customFormat="1" ht="23.25" customHeight="1" x14ac:dyDescent="0.2">
      <c r="A13" s="538" t="s">
        <v>319</v>
      </c>
      <c r="B13" s="559"/>
      <c r="C13" s="372">
        <v>0</v>
      </c>
      <c r="D13" s="362">
        <v>0</v>
      </c>
      <c r="E13" s="363">
        <v>0</v>
      </c>
      <c r="F13" s="373">
        <v>0</v>
      </c>
    </row>
    <row r="14" spans="1:12" s="41" customFormat="1" ht="27" customHeight="1" x14ac:dyDescent="0.2">
      <c r="A14" s="536" t="s">
        <v>425</v>
      </c>
      <c r="B14" s="560"/>
      <c r="C14" s="372">
        <v>0</v>
      </c>
      <c r="D14" s="362">
        <v>0</v>
      </c>
      <c r="E14" s="363">
        <v>0</v>
      </c>
      <c r="F14" s="373">
        <v>0</v>
      </c>
    </row>
    <row r="15" spans="1:12" s="41" customFormat="1" ht="24.95" customHeight="1" thickBot="1" x14ac:dyDescent="0.25">
      <c r="A15" s="534" t="s">
        <v>401</v>
      </c>
      <c r="B15" s="558"/>
      <c r="C15" s="128">
        <v>0</v>
      </c>
      <c r="D15" s="51">
        <v>0</v>
      </c>
      <c r="E15" s="52">
        <v>0</v>
      </c>
      <c r="F15" s="50">
        <v>0</v>
      </c>
    </row>
    <row r="16" spans="1:12" ht="24.95" customHeight="1" thickBot="1" x14ac:dyDescent="0.25">
      <c r="A16" s="524" t="s">
        <v>527</v>
      </c>
      <c r="B16" s="525"/>
      <c r="C16" s="230">
        <f>IF(COUNT(C5:C15)=0,"",SUM(C5:C15))</f>
        <v>2</v>
      </c>
      <c r="D16" s="54">
        <f>IF(COUNT(D5:D15)=0,"",SUM(D5:D15))</f>
        <v>2457</v>
      </c>
      <c r="E16" s="55">
        <f>IF(COUNT(E5:E15)=0,"",SUM(E5:E15))</f>
        <v>3275</v>
      </c>
      <c r="F16" s="122">
        <f>IF(COUNT(F5:F15)=0,"",SUM(F5:F15))</f>
        <v>5241</v>
      </c>
    </row>
  </sheetData>
  <sheetProtection selectLockedCells="1"/>
  <mergeCells count="13">
    <mergeCell ref="A16:B16"/>
    <mergeCell ref="A15:B15"/>
    <mergeCell ref="A5:A6"/>
    <mergeCell ref="A7:A10"/>
    <mergeCell ref="A11:B11"/>
    <mergeCell ref="A12:B12"/>
    <mergeCell ref="A14:B14"/>
    <mergeCell ref="C3:C4"/>
    <mergeCell ref="F3:F4"/>
    <mergeCell ref="D3:E3"/>
    <mergeCell ref="B3:B4"/>
    <mergeCell ref="A13:B13"/>
    <mergeCell ref="A3:A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85" orientation="landscape" r:id="rId1"/>
  <headerFooter alignWithMargins="0">
    <oddHeader>&amp;L&amp;UMeasure : Basic services for the economy and rural population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K12"/>
  <sheetViews>
    <sheetView topLeftCell="A2" workbookViewId="0">
      <selection activeCell="J23" sqref="J23"/>
    </sheetView>
  </sheetViews>
  <sheetFormatPr defaultRowHeight="24.95" customHeight="1" x14ac:dyDescent="0.2"/>
  <cols>
    <col min="1" max="1" width="22.140625" style="320" customWidth="1"/>
    <col min="2" max="5" width="18.7109375" style="320" customWidth="1"/>
    <col min="6" max="6" width="28.7109375" style="320" customWidth="1"/>
    <col min="7" max="16384" width="9.140625" style="320"/>
  </cols>
  <sheetData>
    <row r="1" spans="1:11" ht="24.95" customHeight="1" x14ac:dyDescent="0.2">
      <c r="A1" s="309" t="s">
        <v>244</v>
      </c>
      <c r="B1" s="337" t="s">
        <v>547</v>
      </c>
      <c r="C1" s="337"/>
      <c r="D1" s="337"/>
      <c r="E1" s="337"/>
      <c r="F1" s="337"/>
      <c r="G1" s="337"/>
      <c r="H1" s="337"/>
      <c r="I1" s="337"/>
      <c r="J1" s="337"/>
      <c r="K1" s="337"/>
    </row>
    <row r="2" spans="1:11" ht="24.95" customHeight="1" thickBot="1" x14ac:dyDescent="0.25"/>
    <row r="3" spans="1:11" s="338" customFormat="1" ht="24.95" customHeight="1" x14ac:dyDescent="0.2">
      <c r="A3" s="528" t="s">
        <v>488</v>
      </c>
      <c r="B3" s="574" t="s">
        <v>444</v>
      </c>
      <c r="C3" s="574" t="s">
        <v>468</v>
      </c>
      <c r="D3" s="572" t="s">
        <v>494</v>
      </c>
      <c r="E3" s="573"/>
      <c r="F3" s="527" t="s">
        <v>533</v>
      </c>
    </row>
    <row r="4" spans="1:11" s="338" customFormat="1" ht="24.95" customHeight="1" thickBot="1" x14ac:dyDescent="0.25">
      <c r="A4" s="544"/>
      <c r="B4" s="650"/>
      <c r="C4" s="650"/>
      <c r="D4" s="323" t="s">
        <v>353</v>
      </c>
      <c r="E4" s="330" t="s">
        <v>527</v>
      </c>
      <c r="F4" s="649"/>
    </row>
    <row r="5" spans="1:11" ht="24.95" customHeight="1" x14ac:dyDescent="0.2">
      <c r="A5" s="331" t="s">
        <v>325</v>
      </c>
      <c r="B5" s="339" t="s">
        <v>3</v>
      </c>
      <c r="C5" s="340"/>
      <c r="D5" s="325" t="s">
        <v>3</v>
      </c>
      <c r="E5" s="327" t="s">
        <v>3</v>
      </c>
      <c r="F5" s="326" t="s">
        <v>3</v>
      </c>
    </row>
    <row r="6" spans="1:11" ht="24.95" customHeight="1" x14ac:dyDescent="0.2">
      <c r="A6" s="333" t="s">
        <v>501</v>
      </c>
      <c r="B6" s="332" t="s">
        <v>3</v>
      </c>
      <c r="C6" s="374"/>
      <c r="D6" s="325" t="s">
        <v>3</v>
      </c>
      <c r="E6" s="327" t="s">
        <v>3</v>
      </c>
      <c r="F6" s="326" t="s">
        <v>3</v>
      </c>
    </row>
    <row r="7" spans="1:11" ht="24.95" customHeight="1" x14ac:dyDescent="0.2">
      <c r="A7" s="333" t="s">
        <v>549</v>
      </c>
      <c r="B7" s="332" t="s">
        <v>3</v>
      </c>
      <c r="C7" s="374"/>
      <c r="D7" s="325" t="s">
        <v>3</v>
      </c>
      <c r="E7" s="327" t="s">
        <v>3</v>
      </c>
      <c r="F7" s="326" t="s">
        <v>3</v>
      </c>
    </row>
    <row r="8" spans="1:11" ht="24.95" customHeight="1" x14ac:dyDescent="0.2">
      <c r="A8" s="333" t="s">
        <v>319</v>
      </c>
      <c r="B8" s="332" t="s">
        <v>3</v>
      </c>
      <c r="C8" s="374"/>
      <c r="D8" s="325" t="s">
        <v>3</v>
      </c>
      <c r="E8" s="327" t="s">
        <v>3</v>
      </c>
      <c r="F8" s="326" t="s">
        <v>3</v>
      </c>
    </row>
    <row r="9" spans="1:11" ht="24.95" customHeight="1" x14ac:dyDescent="0.2">
      <c r="A9" s="360" t="s">
        <v>425</v>
      </c>
      <c r="B9" s="332" t="s">
        <v>3</v>
      </c>
      <c r="C9" s="374"/>
      <c r="D9" s="325" t="s">
        <v>3</v>
      </c>
      <c r="E9" s="327" t="s">
        <v>3</v>
      </c>
      <c r="F9" s="326" t="s">
        <v>3</v>
      </c>
    </row>
    <row r="10" spans="1:11" ht="24.95" customHeight="1" x14ac:dyDescent="0.2">
      <c r="A10" s="360" t="s">
        <v>401</v>
      </c>
      <c r="B10" s="334" t="s">
        <v>3</v>
      </c>
      <c r="C10" s="342"/>
      <c r="D10" s="275" t="s">
        <v>3</v>
      </c>
      <c r="E10" s="310" t="s">
        <v>3</v>
      </c>
      <c r="F10" s="311" t="s">
        <v>3</v>
      </c>
    </row>
    <row r="11" spans="1:11" ht="24.95" customHeight="1" thickBot="1" x14ac:dyDescent="0.25">
      <c r="A11" s="361" t="s">
        <v>321</v>
      </c>
      <c r="B11" s="335" t="s">
        <v>3</v>
      </c>
      <c r="C11" s="358"/>
      <c r="D11" s="277" t="s">
        <v>3</v>
      </c>
      <c r="E11" s="312" t="s">
        <v>3</v>
      </c>
      <c r="F11" s="313" t="s">
        <v>3</v>
      </c>
    </row>
    <row r="12" spans="1:11" ht="24.95" customHeight="1" thickBot="1" x14ac:dyDescent="0.25">
      <c r="A12" s="357" t="s">
        <v>527</v>
      </c>
      <c r="B12" s="336" t="str">
        <f>IF(COUNT(B5:B11)=0,"",SUM(B5:B11))</f>
        <v/>
      </c>
      <c r="C12" s="344" t="s">
        <v>3</v>
      </c>
      <c r="D12" s="316" t="str">
        <f>IF(COUNT(D5:D11)=0,"",SUM(D5:D11))</f>
        <v/>
      </c>
      <c r="E12" s="317" t="str">
        <f>IF(COUNT(E5:E11)=0,"",SUM(E5:E11))</f>
        <v/>
      </c>
      <c r="F12" s="318" t="str">
        <f>IF(COUNT(F5:F11)=0,"",SUM(F5:F11))</f>
        <v/>
      </c>
    </row>
  </sheetData>
  <sheetProtection selectLockedCells="1"/>
  <mergeCells count="5">
    <mergeCell ref="A3:A4"/>
    <mergeCell ref="F3:F4"/>
    <mergeCell ref="D3:E3"/>
    <mergeCell ref="B3:B4"/>
    <mergeCell ref="C3:C4"/>
  </mergeCells>
  <phoneticPr fontId="4" type="noConversion"/>
  <pageMargins left="0.75" right="0.75" top="1" bottom="1" header="0.5" footer="0.5"/>
  <pageSetup paperSize="9" orientation="landscape" r:id="rId1"/>
  <headerFooter alignWithMargins="0">
    <oddHeader>&amp;L&amp;UMeasure : Village renewal and development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L21"/>
  <sheetViews>
    <sheetView topLeftCell="A7" workbookViewId="0">
      <selection activeCell="F26" sqref="F26"/>
    </sheetView>
  </sheetViews>
  <sheetFormatPr defaultRowHeight="24.95" customHeight="1" x14ac:dyDescent="0.2"/>
  <cols>
    <col min="1" max="1" width="14.85546875" style="56" customWidth="1"/>
    <col min="2" max="2" width="40.5703125" style="56" customWidth="1"/>
    <col min="3" max="5" width="23.7109375" style="56" customWidth="1"/>
    <col min="6" max="6" width="25.85546875" style="56" customWidth="1"/>
    <col min="7" max="16384" width="9.140625" style="56"/>
  </cols>
  <sheetData>
    <row r="1" spans="1:12" ht="24.95" customHeight="1" x14ac:dyDescent="0.2">
      <c r="A1" s="25" t="s">
        <v>245</v>
      </c>
      <c r="B1" s="71" t="s">
        <v>329</v>
      </c>
      <c r="D1" s="71"/>
      <c r="E1" s="71"/>
      <c r="F1" s="71"/>
      <c r="G1" s="71"/>
      <c r="H1" s="71"/>
      <c r="I1" s="71"/>
      <c r="J1" s="71"/>
      <c r="K1" s="71"/>
      <c r="L1" s="71"/>
    </row>
    <row r="2" spans="1:12" ht="24.95" customHeight="1" thickBot="1" x14ac:dyDescent="0.25"/>
    <row r="3" spans="1:12" s="41" customFormat="1" ht="24.95" customHeight="1" x14ac:dyDescent="0.2">
      <c r="A3" s="541" t="s">
        <v>488</v>
      </c>
      <c r="B3" s="528" t="s">
        <v>540</v>
      </c>
      <c r="C3" s="586" t="s">
        <v>442</v>
      </c>
      <c r="D3" s="593" t="s">
        <v>494</v>
      </c>
      <c r="E3" s="594"/>
      <c r="F3" s="597" t="s">
        <v>533</v>
      </c>
    </row>
    <row r="4" spans="1:12" s="41" customFormat="1" ht="24.95" customHeight="1" thickBot="1" x14ac:dyDescent="0.25">
      <c r="A4" s="541"/>
      <c r="B4" s="528"/>
      <c r="C4" s="587"/>
      <c r="D4" s="42" t="s">
        <v>353</v>
      </c>
      <c r="E4" s="43" t="s">
        <v>527</v>
      </c>
      <c r="F4" s="630"/>
    </row>
    <row r="5" spans="1:12" s="41" customFormat="1" ht="24.95" customHeight="1" x14ac:dyDescent="0.2">
      <c r="A5" s="590" t="s">
        <v>549</v>
      </c>
      <c r="B5" s="220" t="s">
        <v>350</v>
      </c>
      <c r="C5" s="224" t="s">
        <v>3</v>
      </c>
      <c r="D5" s="45" t="s">
        <v>3</v>
      </c>
      <c r="E5" s="139" t="s">
        <v>3</v>
      </c>
      <c r="F5" s="44" t="s">
        <v>3</v>
      </c>
    </row>
    <row r="6" spans="1:12" s="41" customFormat="1" ht="24.95" customHeight="1" x14ac:dyDescent="0.2">
      <c r="A6" s="588"/>
      <c r="B6" s="221" t="s">
        <v>344</v>
      </c>
      <c r="C6" s="225" t="s">
        <v>3</v>
      </c>
      <c r="D6" s="48" t="s">
        <v>3</v>
      </c>
      <c r="E6" s="143" t="s">
        <v>3</v>
      </c>
      <c r="F6" s="47" t="s">
        <v>3</v>
      </c>
    </row>
    <row r="7" spans="1:12" ht="24.95" customHeight="1" x14ac:dyDescent="0.2">
      <c r="A7" s="588"/>
      <c r="B7" s="221" t="s">
        <v>422</v>
      </c>
      <c r="C7" s="225" t="s">
        <v>3</v>
      </c>
      <c r="D7" s="48" t="s">
        <v>3</v>
      </c>
      <c r="E7" s="143" t="s">
        <v>3</v>
      </c>
      <c r="F7" s="47" t="s">
        <v>3</v>
      </c>
    </row>
    <row r="8" spans="1:12" ht="24.95" customHeight="1" x14ac:dyDescent="0.2">
      <c r="A8" s="588"/>
      <c r="B8" s="221" t="s">
        <v>472</v>
      </c>
      <c r="C8" s="225" t="s">
        <v>3</v>
      </c>
      <c r="D8" s="48" t="s">
        <v>3</v>
      </c>
      <c r="E8" s="143" t="s">
        <v>3</v>
      </c>
      <c r="F8" s="47" t="s">
        <v>3</v>
      </c>
    </row>
    <row r="9" spans="1:12" ht="24.95" customHeight="1" x14ac:dyDescent="0.2">
      <c r="A9" s="651" t="s">
        <v>319</v>
      </c>
      <c r="B9" s="221" t="s">
        <v>421</v>
      </c>
      <c r="C9" s="225" t="s">
        <v>3</v>
      </c>
      <c r="D9" s="48" t="s">
        <v>3</v>
      </c>
      <c r="E9" s="143" t="s">
        <v>3</v>
      </c>
      <c r="F9" s="47" t="s">
        <v>3</v>
      </c>
    </row>
    <row r="10" spans="1:12" ht="12.75" x14ac:dyDescent="0.2">
      <c r="A10" s="651"/>
      <c r="B10" s="221" t="s">
        <v>509</v>
      </c>
      <c r="C10" s="225" t="s">
        <v>3</v>
      </c>
      <c r="D10" s="48" t="s">
        <v>3</v>
      </c>
      <c r="E10" s="143" t="s">
        <v>3</v>
      </c>
      <c r="F10" s="47" t="s">
        <v>3</v>
      </c>
    </row>
    <row r="11" spans="1:12" ht="42" customHeight="1" x14ac:dyDescent="0.2">
      <c r="A11" s="651"/>
      <c r="B11" s="221" t="s">
        <v>413</v>
      </c>
      <c r="C11" s="225" t="s">
        <v>3</v>
      </c>
      <c r="D11" s="48" t="s">
        <v>3</v>
      </c>
      <c r="E11" s="143" t="s">
        <v>3</v>
      </c>
      <c r="F11" s="47" t="s">
        <v>3</v>
      </c>
    </row>
    <row r="12" spans="1:12" ht="30" customHeight="1" x14ac:dyDescent="0.2">
      <c r="A12" s="651"/>
      <c r="B12" s="221" t="s">
        <v>480</v>
      </c>
      <c r="C12" s="225" t="s">
        <v>3</v>
      </c>
      <c r="D12" s="48" t="s">
        <v>3</v>
      </c>
      <c r="E12" s="143" t="s">
        <v>3</v>
      </c>
      <c r="F12" s="47" t="s">
        <v>3</v>
      </c>
    </row>
    <row r="13" spans="1:12" ht="28.5" customHeight="1" x14ac:dyDescent="0.2">
      <c r="A13" s="651"/>
      <c r="B13" s="221" t="s">
        <v>336</v>
      </c>
      <c r="C13" s="225" t="s">
        <v>3</v>
      </c>
      <c r="D13" s="48" t="s">
        <v>3</v>
      </c>
      <c r="E13" s="143" t="s">
        <v>3</v>
      </c>
      <c r="F13" s="47" t="s">
        <v>3</v>
      </c>
    </row>
    <row r="14" spans="1:12" ht="25.5" x14ac:dyDescent="0.2">
      <c r="A14" s="651"/>
      <c r="B14" s="221" t="s">
        <v>511</v>
      </c>
      <c r="C14" s="225" t="s">
        <v>3</v>
      </c>
      <c r="D14" s="48" t="s">
        <v>3</v>
      </c>
      <c r="E14" s="143" t="s">
        <v>3</v>
      </c>
      <c r="F14" s="47" t="s">
        <v>3</v>
      </c>
    </row>
    <row r="15" spans="1:12" ht="22.5" customHeight="1" x14ac:dyDescent="0.2">
      <c r="A15" s="651"/>
      <c r="B15" s="221" t="s">
        <v>472</v>
      </c>
      <c r="C15" s="369" t="s">
        <v>3</v>
      </c>
      <c r="D15" s="86" t="s">
        <v>3</v>
      </c>
      <c r="E15" s="366" t="s">
        <v>3</v>
      </c>
      <c r="F15" s="107" t="s">
        <v>3</v>
      </c>
    </row>
    <row r="16" spans="1:12" ht="27" customHeight="1" x14ac:dyDescent="0.2">
      <c r="A16" s="538" t="s">
        <v>325</v>
      </c>
      <c r="B16" s="559"/>
      <c r="C16" s="369" t="s">
        <v>3</v>
      </c>
      <c r="D16" s="86" t="s">
        <v>3</v>
      </c>
      <c r="E16" s="366" t="s">
        <v>3</v>
      </c>
      <c r="F16" s="107" t="s">
        <v>3</v>
      </c>
    </row>
    <row r="17" spans="1:6" ht="25.5" customHeight="1" x14ac:dyDescent="0.2">
      <c r="A17" s="538" t="s">
        <v>501</v>
      </c>
      <c r="B17" s="559"/>
      <c r="C17" s="369" t="s">
        <v>3</v>
      </c>
      <c r="D17" s="86" t="s">
        <v>3</v>
      </c>
      <c r="E17" s="366" t="s">
        <v>3</v>
      </c>
      <c r="F17" s="107" t="s">
        <v>3</v>
      </c>
    </row>
    <row r="18" spans="1:6" ht="32.25" customHeight="1" x14ac:dyDescent="0.2">
      <c r="A18" s="536" t="s">
        <v>425</v>
      </c>
      <c r="B18" s="560"/>
      <c r="C18" s="369" t="s">
        <v>3</v>
      </c>
      <c r="D18" s="86" t="s">
        <v>3</v>
      </c>
      <c r="E18" s="366" t="s">
        <v>3</v>
      </c>
      <c r="F18" s="107" t="s">
        <v>3</v>
      </c>
    </row>
    <row r="19" spans="1:6" ht="25.5" customHeight="1" x14ac:dyDescent="0.2">
      <c r="A19" s="536" t="s">
        <v>401</v>
      </c>
      <c r="B19" s="560"/>
      <c r="C19" s="369" t="s">
        <v>3</v>
      </c>
      <c r="D19" s="86" t="s">
        <v>3</v>
      </c>
      <c r="E19" s="366" t="s">
        <v>3</v>
      </c>
      <c r="F19" s="107" t="s">
        <v>3</v>
      </c>
    </row>
    <row r="20" spans="1:6" ht="30" customHeight="1" thickBot="1" x14ac:dyDescent="0.25">
      <c r="A20" s="534" t="s">
        <v>321</v>
      </c>
      <c r="B20" s="558"/>
      <c r="C20" s="369" t="s">
        <v>3</v>
      </c>
      <c r="D20" s="86" t="s">
        <v>3</v>
      </c>
      <c r="E20" s="366" t="s">
        <v>3</v>
      </c>
      <c r="F20" s="107" t="s">
        <v>3</v>
      </c>
    </row>
    <row r="21" spans="1:6" ht="24.95" customHeight="1" thickBot="1" x14ac:dyDescent="0.25">
      <c r="A21" s="524" t="s">
        <v>527</v>
      </c>
      <c r="B21" s="525"/>
      <c r="C21" s="110" t="str">
        <f>IF(COUNT(C5:C20)=0,"",SUM(C5:C20))</f>
        <v/>
      </c>
      <c r="D21" s="110" t="str">
        <f>IF(COUNT(D5:D20)=0,"",SUM(D5:D20))</f>
        <v/>
      </c>
      <c r="E21" s="110" t="str">
        <f>IF(COUNT(E5:E20)=0,"",SUM(E5:E20))</f>
        <v/>
      </c>
      <c r="F21" s="110" t="str">
        <f>IF(COUNT(F5:F20)=0,"",SUM(F5:F20))</f>
        <v/>
      </c>
    </row>
  </sheetData>
  <sheetProtection selectLockedCells="1"/>
  <mergeCells count="13">
    <mergeCell ref="A21:B21"/>
    <mergeCell ref="A5:A8"/>
    <mergeCell ref="A9:A15"/>
    <mergeCell ref="A16:B16"/>
    <mergeCell ref="A17:B17"/>
    <mergeCell ref="A18:B18"/>
    <mergeCell ref="A20:B20"/>
    <mergeCell ref="C3:C4"/>
    <mergeCell ref="F3:F4"/>
    <mergeCell ref="D3:E3"/>
    <mergeCell ref="B3:B4"/>
    <mergeCell ref="A19:B19"/>
    <mergeCell ref="A3:A4"/>
  </mergeCells>
  <phoneticPr fontId="4" type="noConversion"/>
  <pageMargins left="0.75" right="0.75" top="1" bottom="1" header="0.5" footer="0.5"/>
  <pageSetup paperSize="9" scale="84" orientation="landscape" r:id="rId1"/>
  <headerFooter alignWithMargins="0">
    <oddHeader>&amp;L&amp;UMeasure : Conservation and upgrading of the rural heritage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pageSetUpPr fitToPage="1"/>
  </sheetPr>
  <dimension ref="A1:L16"/>
  <sheetViews>
    <sheetView workbookViewId="0">
      <selection activeCell="D19" sqref="D19"/>
    </sheetView>
  </sheetViews>
  <sheetFormatPr defaultRowHeight="24.95" customHeight="1" x14ac:dyDescent="0.2"/>
  <cols>
    <col min="1" max="1" width="18.140625" style="56" customWidth="1"/>
    <col min="2" max="2" width="36.42578125" style="56" customWidth="1"/>
    <col min="3" max="5" width="25.7109375" style="56" customWidth="1"/>
    <col min="6" max="6" width="19.7109375" style="56" customWidth="1"/>
    <col min="7" max="7" width="20.42578125" style="56" customWidth="1"/>
    <col min="8" max="16384" width="9.140625" style="56"/>
  </cols>
  <sheetData>
    <row r="1" spans="1:12" ht="24.95" customHeight="1" x14ac:dyDescent="0.2">
      <c r="A1" s="25" t="s">
        <v>246</v>
      </c>
      <c r="B1" s="149" t="s">
        <v>537</v>
      </c>
      <c r="D1" s="71"/>
      <c r="E1" s="71"/>
      <c r="F1" s="71"/>
      <c r="G1" s="71"/>
      <c r="H1" s="71"/>
      <c r="I1" s="71"/>
      <c r="J1" s="71"/>
      <c r="K1" s="71"/>
      <c r="L1" s="71"/>
    </row>
    <row r="2" spans="1:12" ht="24.95" customHeight="1" thickBot="1" x14ac:dyDescent="0.25"/>
    <row r="3" spans="1:12" s="41" customFormat="1" ht="24.95" customHeight="1" x14ac:dyDescent="0.2">
      <c r="A3" s="541" t="s">
        <v>488</v>
      </c>
      <c r="B3" s="528" t="s">
        <v>540</v>
      </c>
      <c r="C3" s="584" t="s">
        <v>451</v>
      </c>
      <c r="D3" s="584" t="s">
        <v>452</v>
      </c>
      <c r="E3" s="584" t="s">
        <v>467</v>
      </c>
      <c r="F3" s="593" t="s">
        <v>494</v>
      </c>
      <c r="G3" s="594"/>
    </row>
    <row r="4" spans="1:12" s="41" customFormat="1" ht="24.95" customHeight="1" thickBot="1" x14ac:dyDescent="0.25">
      <c r="A4" s="541"/>
      <c r="B4" s="528"/>
      <c r="C4" s="606"/>
      <c r="D4" s="606"/>
      <c r="E4" s="606"/>
      <c r="F4" s="116" t="s">
        <v>353</v>
      </c>
      <c r="G4" s="58" t="s">
        <v>527</v>
      </c>
    </row>
    <row r="5" spans="1:12" s="41" customFormat="1" ht="24.95" customHeight="1" x14ac:dyDescent="0.2">
      <c r="A5" s="652" t="s">
        <v>325</v>
      </c>
      <c r="B5" s="220" t="s">
        <v>538</v>
      </c>
      <c r="C5" s="121" t="s">
        <v>3</v>
      </c>
      <c r="D5" s="117"/>
      <c r="E5" s="106" t="s">
        <v>3</v>
      </c>
      <c r="F5" s="79" t="s">
        <v>3</v>
      </c>
      <c r="G5" s="81" t="s">
        <v>3</v>
      </c>
    </row>
    <row r="6" spans="1:12" s="41" customFormat="1" ht="24.95" customHeight="1" x14ac:dyDescent="0.2">
      <c r="A6" s="653"/>
      <c r="B6" s="221" t="s">
        <v>472</v>
      </c>
      <c r="C6" s="121" t="s">
        <v>3</v>
      </c>
      <c r="D6" s="117"/>
      <c r="E6" s="106" t="s">
        <v>3</v>
      </c>
      <c r="F6" s="79" t="s">
        <v>3</v>
      </c>
      <c r="G6" s="81" t="s">
        <v>3</v>
      </c>
    </row>
    <row r="7" spans="1:12" s="41" customFormat="1" ht="24.95" customHeight="1" x14ac:dyDescent="0.2">
      <c r="A7" s="588" t="s">
        <v>501</v>
      </c>
      <c r="B7" s="221" t="s">
        <v>396</v>
      </c>
      <c r="C7" s="112" t="s">
        <v>3</v>
      </c>
      <c r="D7" s="118"/>
      <c r="E7" s="47" t="s">
        <v>3</v>
      </c>
      <c r="F7" s="48" t="s">
        <v>3</v>
      </c>
      <c r="G7" s="49" t="s">
        <v>3</v>
      </c>
    </row>
    <row r="8" spans="1:12" s="41" customFormat="1" ht="24.95" customHeight="1" x14ac:dyDescent="0.2">
      <c r="A8" s="588"/>
      <c r="B8" s="221" t="s">
        <v>472</v>
      </c>
      <c r="C8" s="112" t="s">
        <v>3</v>
      </c>
      <c r="D8" s="118"/>
      <c r="E8" s="47" t="s">
        <v>3</v>
      </c>
      <c r="F8" s="48" t="s">
        <v>3</v>
      </c>
      <c r="G8" s="49" t="s">
        <v>3</v>
      </c>
    </row>
    <row r="9" spans="1:12" s="41" customFormat="1" ht="24.95" customHeight="1" x14ac:dyDescent="0.2">
      <c r="A9" s="588" t="s">
        <v>549</v>
      </c>
      <c r="B9" s="221" t="s">
        <v>397</v>
      </c>
      <c r="C9" s="112" t="s">
        <v>3</v>
      </c>
      <c r="D9" s="118"/>
      <c r="E9" s="47" t="s">
        <v>3</v>
      </c>
      <c r="F9" s="48" t="s">
        <v>3</v>
      </c>
      <c r="G9" s="49" t="s">
        <v>3</v>
      </c>
    </row>
    <row r="10" spans="1:12" s="41" customFormat="1" ht="24.95" customHeight="1" x14ac:dyDescent="0.2">
      <c r="A10" s="588"/>
      <c r="B10" s="221" t="s">
        <v>472</v>
      </c>
      <c r="C10" s="112" t="s">
        <v>3</v>
      </c>
      <c r="D10" s="118"/>
      <c r="E10" s="47" t="s">
        <v>3</v>
      </c>
      <c r="F10" s="48" t="s">
        <v>3</v>
      </c>
      <c r="G10" s="49" t="s">
        <v>3</v>
      </c>
    </row>
    <row r="11" spans="1:12" s="41" customFormat="1" ht="24.95" customHeight="1" x14ac:dyDescent="0.2">
      <c r="A11" s="588" t="s">
        <v>319</v>
      </c>
      <c r="B11" s="221" t="s">
        <v>395</v>
      </c>
      <c r="C11" s="112" t="s">
        <v>3</v>
      </c>
      <c r="D11" s="118"/>
      <c r="E11" s="47" t="s">
        <v>3</v>
      </c>
      <c r="F11" s="48" t="s">
        <v>3</v>
      </c>
      <c r="G11" s="49" t="s">
        <v>3</v>
      </c>
    </row>
    <row r="12" spans="1:12" s="41" customFormat="1" ht="24.95" customHeight="1" x14ac:dyDescent="0.2">
      <c r="A12" s="588"/>
      <c r="B12" s="221" t="s">
        <v>472</v>
      </c>
      <c r="C12" s="114" t="s">
        <v>3</v>
      </c>
      <c r="D12" s="119"/>
      <c r="E12" s="107" t="s">
        <v>3</v>
      </c>
      <c r="F12" s="86" t="s">
        <v>3</v>
      </c>
      <c r="G12" s="109" t="s">
        <v>3</v>
      </c>
    </row>
    <row r="13" spans="1:12" s="41" customFormat="1" ht="24.95" customHeight="1" x14ac:dyDescent="0.2">
      <c r="A13" s="536" t="s">
        <v>425</v>
      </c>
      <c r="B13" s="560"/>
      <c r="C13" s="114" t="s">
        <v>3</v>
      </c>
      <c r="D13" s="119"/>
      <c r="E13" s="107" t="s">
        <v>3</v>
      </c>
      <c r="F13" s="86" t="s">
        <v>3</v>
      </c>
      <c r="G13" s="109" t="s">
        <v>3</v>
      </c>
    </row>
    <row r="14" spans="1:12" s="41" customFormat="1" ht="24.95" customHeight="1" x14ac:dyDescent="0.2">
      <c r="A14" s="536" t="s">
        <v>401</v>
      </c>
      <c r="B14" s="560"/>
      <c r="C14" s="114" t="s">
        <v>3</v>
      </c>
      <c r="D14" s="119"/>
      <c r="E14" s="107" t="s">
        <v>3</v>
      </c>
      <c r="F14" s="86" t="s">
        <v>3</v>
      </c>
      <c r="G14" s="109" t="s">
        <v>3</v>
      </c>
    </row>
    <row r="15" spans="1:12" ht="24.95" customHeight="1" thickBot="1" x14ac:dyDescent="0.25">
      <c r="A15" s="534" t="s">
        <v>321</v>
      </c>
      <c r="B15" s="558"/>
      <c r="C15" s="114" t="s">
        <v>3</v>
      </c>
      <c r="D15" s="119"/>
      <c r="E15" s="107" t="s">
        <v>3</v>
      </c>
      <c r="F15" s="86" t="s">
        <v>3</v>
      </c>
      <c r="G15" s="109" t="s">
        <v>3</v>
      </c>
    </row>
    <row r="16" spans="1:12" ht="24.95" customHeight="1" thickBot="1" x14ac:dyDescent="0.25">
      <c r="A16" s="524" t="s">
        <v>527</v>
      </c>
      <c r="B16" s="525"/>
      <c r="C16" s="110" t="str">
        <f>IF(COUNT(C5:C15)=0,"",SUM(C5:C15))</f>
        <v/>
      </c>
      <c r="D16" s="120" t="s">
        <v>3</v>
      </c>
      <c r="E16" s="110" t="str">
        <f>IF(COUNT(E5:E15)=0,"",SUM(E5:E15))</f>
        <v/>
      </c>
      <c r="F16" s="72" t="str">
        <f>IF(COUNT(F5:F15)=0,"",SUM(F5:F15))</f>
        <v/>
      </c>
      <c r="G16" s="74" t="str">
        <f>IF(COUNT(G5:G15)=0,"",SUM(G5:G15))</f>
        <v/>
      </c>
    </row>
  </sheetData>
  <sheetProtection selectLockedCells="1"/>
  <mergeCells count="14">
    <mergeCell ref="A16:B16"/>
    <mergeCell ref="B3:B4"/>
    <mergeCell ref="F3:G3"/>
    <mergeCell ref="E3:E4"/>
    <mergeCell ref="D3:D4"/>
    <mergeCell ref="C3:C4"/>
    <mergeCell ref="A15:B15"/>
    <mergeCell ref="A11:A12"/>
    <mergeCell ref="A9:A10"/>
    <mergeCell ref="A7:A8"/>
    <mergeCell ref="A5:A6"/>
    <mergeCell ref="A13:B13"/>
    <mergeCell ref="A14:B14"/>
    <mergeCell ref="A3:A4"/>
  </mergeCells>
  <phoneticPr fontId="4" type="noConversion"/>
  <pageMargins left="0.75" right="0.75" top="1" bottom="1" header="0.5" footer="0.5"/>
  <pageSetup paperSize="9" scale="76" orientation="landscape" r:id="rId1"/>
  <headerFooter alignWithMargins="0">
    <oddHeader>&amp;L&amp;UMeasure : Training and information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>
    <pageSetUpPr fitToPage="1"/>
  </sheetPr>
  <dimension ref="A1:M47"/>
  <sheetViews>
    <sheetView topLeftCell="E3" zoomScaleNormal="100" workbookViewId="0">
      <selection activeCell="M21" sqref="K5:M21"/>
    </sheetView>
  </sheetViews>
  <sheetFormatPr defaultRowHeight="24.95" customHeight="1" x14ac:dyDescent="0.2"/>
  <cols>
    <col min="1" max="1" width="8.28515625" style="56" customWidth="1"/>
    <col min="2" max="2" width="11.140625" style="76" customWidth="1"/>
    <col min="3" max="9" width="18.5703125" style="56" customWidth="1"/>
    <col min="10" max="10" width="14.85546875" style="56" customWidth="1"/>
    <col min="11" max="11" width="16.140625" style="56" customWidth="1"/>
    <col min="12" max="12" width="19.28515625" style="56" customWidth="1"/>
    <col min="13" max="13" width="17.28515625" style="56" customWidth="1"/>
    <col min="14" max="16384" width="9.140625" style="56"/>
  </cols>
  <sheetData>
    <row r="1" spans="1:13" ht="24.95" customHeight="1" x14ac:dyDescent="0.2">
      <c r="A1" s="25" t="s">
        <v>247</v>
      </c>
      <c r="B1" s="71" t="s">
        <v>388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24.95" customHeight="1" thickBot="1" x14ac:dyDescent="0.25"/>
    <row r="3" spans="1:13" s="41" customFormat="1" ht="24.95" customHeight="1" x14ac:dyDescent="0.2">
      <c r="A3" s="661" t="s">
        <v>311</v>
      </c>
      <c r="B3" s="576" t="s">
        <v>423</v>
      </c>
      <c r="C3" s="593" t="s">
        <v>465</v>
      </c>
      <c r="D3" s="663"/>
      <c r="E3" s="663"/>
      <c r="F3" s="663"/>
      <c r="G3" s="663"/>
      <c r="H3" s="663"/>
      <c r="I3" s="663"/>
      <c r="J3" s="594"/>
      <c r="K3" s="625" t="s">
        <v>446</v>
      </c>
      <c r="L3" s="596" t="s">
        <v>494</v>
      </c>
      <c r="M3" s="597"/>
    </row>
    <row r="4" spans="1:13" s="41" customFormat="1" ht="64.5" thickBot="1" x14ac:dyDescent="0.25">
      <c r="A4" s="661"/>
      <c r="B4" s="576"/>
      <c r="C4" s="379" t="s">
        <v>325</v>
      </c>
      <c r="D4" s="380" t="s">
        <v>501</v>
      </c>
      <c r="E4" s="380" t="s">
        <v>549</v>
      </c>
      <c r="F4" s="380" t="s">
        <v>319</v>
      </c>
      <c r="G4" s="381" t="s">
        <v>425</v>
      </c>
      <c r="H4" s="381" t="s">
        <v>401</v>
      </c>
      <c r="I4" s="381" t="s">
        <v>321</v>
      </c>
      <c r="J4" s="382" t="s">
        <v>527</v>
      </c>
      <c r="K4" s="662"/>
      <c r="L4" s="377" t="s">
        <v>353</v>
      </c>
      <c r="M4" s="378" t="s">
        <v>527</v>
      </c>
    </row>
    <row r="5" spans="1:13" s="41" customFormat="1" ht="24.95" customHeight="1" x14ac:dyDescent="0.2">
      <c r="A5" s="641" t="s">
        <v>312</v>
      </c>
      <c r="B5" s="78">
        <v>111</v>
      </c>
      <c r="C5" s="45" t="s">
        <v>3</v>
      </c>
      <c r="D5" s="59" t="s">
        <v>3</v>
      </c>
      <c r="E5" s="59" t="s">
        <v>3</v>
      </c>
      <c r="F5" s="59" t="s">
        <v>3</v>
      </c>
      <c r="G5" s="59" t="s">
        <v>3</v>
      </c>
      <c r="H5" s="59" t="s">
        <v>3</v>
      </c>
      <c r="I5" s="59" t="s">
        <v>3</v>
      </c>
      <c r="J5" s="397" t="str">
        <f>IF(COUNT(C5:I5)=0,"",SUM(C5:I5))</f>
        <v/>
      </c>
      <c r="K5" s="125" t="s">
        <v>3</v>
      </c>
      <c r="L5" s="80" t="s">
        <v>3</v>
      </c>
      <c r="M5" s="81" t="s">
        <v>3</v>
      </c>
    </row>
    <row r="6" spans="1:13" s="41" customFormat="1" ht="24.95" customHeight="1" x14ac:dyDescent="0.2">
      <c r="A6" s="642"/>
      <c r="B6" s="83">
        <v>112</v>
      </c>
      <c r="C6" s="48" t="s">
        <v>3</v>
      </c>
      <c r="D6" s="61" t="s">
        <v>3</v>
      </c>
      <c r="E6" s="61" t="s">
        <v>3</v>
      </c>
      <c r="F6" s="61" t="s">
        <v>3</v>
      </c>
      <c r="G6" s="61" t="s">
        <v>3</v>
      </c>
      <c r="H6" s="61" t="s">
        <v>3</v>
      </c>
      <c r="I6" s="61" t="s">
        <v>3</v>
      </c>
      <c r="J6" s="398" t="str">
        <f t="shared" ref="J6:J46" si="0">IF(COUNT(C6:I6)=0,"",SUM(C6:I6))</f>
        <v/>
      </c>
      <c r="K6" s="112" t="s">
        <v>3</v>
      </c>
      <c r="L6" s="84" t="s">
        <v>3</v>
      </c>
      <c r="M6" s="49" t="s">
        <v>3</v>
      </c>
    </row>
    <row r="7" spans="1:13" s="41" customFormat="1" ht="24.95" customHeight="1" x14ac:dyDescent="0.2">
      <c r="A7" s="642"/>
      <c r="B7" s="83">
        <v>113</v>
      </c>
      <c r="C7" s="48" t="s">
        <v>3</v>
      </c>
      <c r="D7" s="61" t="s">
        <v>3</v>
      </c>
      <c r="E7" s="61" t="s">
        <v>3</v>
      </c>
      <c r="F7" s="61" t="s">
        <v>3</v>
      </c>
      <c r="G7" s="61" t="s">
        <v>3</v>
      </c>
      <c r="H7" s="61" t="s">
        <v>3</v>
      </c>
      <c r="I7" s="61" t="s">
        <v>3</v>
      </c>
      <c r="J7" s="398" t="str">
        <f t="shared" si="0"/>
        <v/>
      </c>
      <c r="K7" s="112" t="s">
        <v>3</v>
      </c>
      <c r="L7" s="84" t="s">
        <v>3</v>
      </c>
      <c r="M7" s="49" t="s">
        <v>3</v>
      </c>
    </row>
    <row r="8" spans="1:13" s="41" customFormat="1" ht="24.95" customHeight="1" x14ac:dyDescent="0.2">
      <c r="A8" s="642"/>
      <c r="B8" s="83">
        <v>114</v>
      </c>
      <c r="C8" s="48" t="s">
        <v>3</v>
      </c>
      <c r="D8" s="61" t="s">
        <v>3</v>
      </c>
      <c r="E8" s="61" t="s">
        <v>3</v>
      </c>
      <c r="F8" s="61" t="s">
        <v>3</v>
      </c>
      <c r="G8" s="61" t="s">
        <v>3</v>
      </c>
      <c r="H8" s="61" t="s">
        <v>3</v>
      </c>
      <c r="I8" s="61" t="s">
        <v>3</v>
      </c>
      <c r="J8" s="398" t="str">
        <f t="shared" si="0"/>
        <v/>
      </c>
      <c r="K8" s="112" t="s">
        <v>3</v>
      </c>
      <c r="L8" s="84" t="s">
        <v>3</v>
      </c>
      <c r="M8" s="49" t="s">
        <v>3</v>
      </c>
    </row>
    <row r="9" spans="1:13" s="41" customFormat="1" ht="24.95" customHeight="1" x14ac:dyDescent="0.2">
      <c r="A9" s="642"/>
      <c r="B9" s="83">
        <v>115</v>
      </c>
      <c r="C9" s="48" t="s">
        <v>3</v>
      </c>
      <c r="D9" s="61" t="s">
        <v>3</v>
      </c>
      <c r="E9" s="61" t="s">
        <v>3</v>
      </c>
      <c r="F9" s="61" t="s">
        <v>3</v>
      </c>
      <c r="G9" s="61" t="s">
        <v>3</v>
      </c>
      <c r="H9" s="61" t="s">
        <v>3</v>
      </c>
      <c r="I9" s="61" t="s">
        <v>3</v>
      </c>
      <c r="J9" s="398" t="str">
        <f t="shared" si="0"/>
        <v/>
      </c>
      <c r="K9" s="112" t="s">
        <v>3</v>
      </c>
      <c r="L9" s="84" t="s">
        <v>3</v>
      </c>
      <c r="M9" s="49" t="s">
        <v>3</v>
      </c>
    </row>
    <row r="10" spans="1:13" s="41" customFormat="1" ht="24.95" customHeight="1" x14ac:dyDescent="0.2">
      <c r="A10" s="642"/>
      <c r="B10" s="83">
        <v>121</v>
      </c>
      <c r="C10" s="48" t="s">
        <v>3</v>
      </c>
      <c r="D10" s="61" t="s">
        <v>3</v>
      </c>
      <c r="E10" s="61" t="s">
        <v>3</v>
      </c>
      <c r="F10" s="61" t="s">
        <v>3</v>
      </c>
      <c r="G10" s="61" t="s">
        <v>3</v>
      </c>
      <c r="H10" s="61" t="s">
        <v>3</v>
      </c>
      <c r="I10" s="61" t="s">
        <v>3</v>
      </c>
      <c r="J10" s="398" t="str">
        <f t="shared" si="0"/>
        <v/>
      </c>
      <c r="K10" s="112" t="s">
        <v>3</v>
      </c>
      <c r="L10" s="84" t="s">
        <v>3</v>
      </c>
      <c r="M10" s="49" t="s">
        <v>3</v>
      </c>
    </row>
    <row r="11" spans="1:13" s="41" customFormat="1" ht="24.95" customHeight="1" x14ac:dyDescent="0.2">
      <c r="A11" s="642"/>
      <c r="B11" s="83">
        <v>122</v>
      </c>
      <c r="C11" s="48" t="s">
        <v>3</v>
      </c>
      <c r="D11" s="61" t="s">
        <v>3</v>
      </c>
      <c r="E11" s="61" t="s">
        <v>3</v>
      </c>
      <c r="F11" s="61" t="s">
        <v>3</v>
      </c>
      <c r="G11" s="61" t="s">
        <v>3</v>
      </c>
      <c r="H11" s="61" t="s">
        <v>3</v>
      </c>
      <c r="I11" s="61" t="s">
        <v>3</v>
      </c>
      <c r="J11" s="398" t="str">
        <f t="shared" si="0"/>
        <v/>
      </c>
      <c r="K11" s="112" t="s">
        <v>3</v>
      </c>
      <c r="L11" s="84" t="s">
        <v>3</v>
      </c>
      <c r="M11" s="49" t="s">
        <v>3</v>
      </c>
    </row>
    <row r="12" spans="1:13" s="41" customFormat="1" ht="24.95" customHeight="1" x14ac:dyDescent="0.2">
      <c r="A12" s="642"/>
      <c r="B12" s="83">
        <v>123</v>
      </c>
      <c r="C12" s="48" t="s">
        <v>3</v>
      </c>
      <c r="D12" s="61" t="s">
        <v>3</v>
      </c>
      <c r="E12" s="61" t="s">
        <v>3</v>
      </c>
      <c r="F12" s="61" t="s">
        <v>3</v>
      </c>
      <c r="G12" s="61" t="s">
        <v>3</v>
      </c>
      <c r="H12" s="61" t="s">
        <v>3</v>
      </c>
      <c r="I12" s="61" t="s">
        <v>3</v>
      </c>
      <c r="J12" s="398" t="str">
        <f t="shared" si="0"/>
        <v/>
      </c>
      <c r="K12" s="112" t="s">
        <v>3</v>
      </c>
      <c r="L12" s="84" t="s">
        <v>3</v>
      </c>
      <c r="M12" s="49" t="s">
        <v>3</v>
      </c>
    </row>
    <row r="13" spans="1:13" s="41" customFormat="1" ht="24.95" customHeight="1" x14ac:dyDescent="0.2">
      <c r="A13" s="642"/>
      <c r="B13" s="83">
        <v>124</v>
      </c>
      <c r="C13" s="48" t="s">
        <v>3</v>
      </c>
      <c r="D13" s="61" t="s">
        <v>3</v>
      </c>
      <c r="E13" s="61" t="s">
        <v>3</v>
      </c>
      <c r="F13" s="61" t="s">
        <v>3</v>
      </c>
      <c r="G13" s="61" t="s">
        <v>3</v>
      </c>
      <c r="H13" s="61" t="s">
        <v>3</v>
      </c>
      <c r="I13" s="61" t="s">
        <v>3</v>
      </c>
      <c r="J13" s="398" t="str">
        <f t="shared" si="0"/>
        <v/>
      </c>
      <c r="K13" s="112" t="s">
        <v>3</v>
      </c>
      <c r="L13" s="84" t="s">
        <v>3</v>
      </c>
      <c r="M13" s="49" t="s">
        <v>3</v>
      </c>
    </row>
    <row r="14" spans="1:13" s="41" customFormat="1" ht="24.95" customHeight="1" x14ac:dyDescent="0.2">
      <c r="A14" s="642"/>
      <c r="B14" s="83">
        <v>125</v>
      </c>
      <c r="C14" s="48" t="s">
        <v>3</v>
      </c>
      <c r="D14" s="61" t="s">
        <v>3</v>
      </c>
      <c r="E14" s="61" t="s">
        <v>3</v>
      </c>
      <c r="F14" s="61" t="s">
        <v>3</v>
      </c>
      <c r="G14" s="61" t="s">
        <v>3</v>
      </c>
      <c r="H14" s="61" t="s">
        <v>3</v>
      </c>
      <c r="I14" s="61" t="s">
        <v>3</v>
      </c>
      <c r="J14" s="398" t="str">
        <f t="shared" si="0"/>
        <v/>
      </c>
      <c r="K14" s="112" t="s">
        <v>3</v>
      </c>
      <c r="L14" s="84" t="s">
        <v>3</v>
      </c>
      <c r="M14" s="49" t="s">
        <v>3</v>
      </c>
    </row>
    <row r="15" spans="1:13" s="41" customFormat="1" ht="24.95" customHeight="1" x14ac:dyDescent="0.2">
      <c r="A15" s="642"/>
      <c r="B15" s="83">
        <v>126</v>
      </c>
      <c r="C15" s="48" t="s">
        <v>3</v>
      </c>
      <c r="D15" s="61" t="s">
        <v>3</v>
      </c>
      <c r="E15" s="61" t="s">
        <v>3</v>
      </c>
      <c r="F15" s="61" t="s">
        <v>3</v>
      </c>
      <c r="G15" s="61" t="s">
        <v>3</v>
      </c>
      <c r="H15" s="61" t="s">
        <v>3</v>
      </c>
      <c r="I15" s="61" t="s">
        <v>3</v>
      </c>
      <c r="J15" s="398" t="str">
        <f t="shared" si="0"/>
        <v/>
      </c>
      <c r="K15" s="112" t="s">
        <v>3</v>
      </c>
      <c r="L15" s="84" t="s">
        <v>3</v>
      </c>
      <c r="M15" s="49" t="s">
        <v>3</v>
      </c>
    </row>
    <row r="16" spans="1:13" s="41" customFormat="1" ht="24.95" customHeight="1" x14ac:dyDescent="0.2">
      <c r="A16" s="642"/>
      <c r="B16" s="83">
        <v>131</v>
      </c>
      <c r="C16" s="48" t="s">
        <v>3</v>
      </c>
      <c r="D16" s="61" t="s">
        <v>3</v>
      </c>
      <c r="E16" s="61" t="s">
        <v>3</v>
      </c>
      <c r="F16" s="61" t="s">
        <v>3</v>
      </c>
      <c r="G16" s="61" t="s">
        <v>3</v>
      </c>
      <c r="H16" s="61" t="s">
        <v>3</v>
      </c>
      <c r="I16" s="61" t="s">
        <v>3</v>
      </c>
      <c r="J16" s="398" t="str">
        <f t="shared" si="0"/>
        <v/>
      </c>
      <c r="K16" s="112" t="s">
        <v>3</v>
      </c>
      <c r="L16" s="84" t="s">
        <v>3</v>
      </c>
      <c r="M16" s="49" t="s">
        <v>3</v>
      </c>
    </row>
    <row r="17" spans="1:13" s="41" customFormat="1" ht="24.95" customHeight="1" x14ac:dyDescent="0.2">
      <c r="A17" s="642"/>
      <c r="B17" s="83">
        <v>132</v>
      </c>
      <c r="C17" s="48" t="s">
        <v>3</v>
      </c>
      <c r="D17" s="61" t="s">
        <v>3</v>
      </c>
      <c r="E17" s="61" t="s">
        <v>3</v>
      </c>
      <c r="F17" s="61" t="s">
        <v>3</v>
      </c>
      <c r="G17" s="61" t="s">
        <v>3</v>
      </c>
      <c r="H17" s="61" t="s">
        <v>3</v>
      </c>
      <c r="I17" s="61" t="s">
        <v>3</v>
      </c>
      <c r="J17" s="398" t="str">
        <f t="shared" si="0"/>
        <v/>
      </c>
      <c r="K17" s="112" t="s">
        <v>3</v>
      </c>
      <c r="L17" s="84" t="s">
        <v>3</v>
      </c>
      <c r="M17" s="49" t="s">
        <v>3</v>
      </c>
    </row>
    <row r="18" spans="1:13" s="41" customFormat="1" ht="24.95" customHeight="1" x14ac:dyDescent="0.2">
      <c r="A18" s="642"/>
      <c r="B18" s="83">
        <v>133</v>
      </c>
      <c r="C18" s="48" t="s">
        <v>3</v>
      </c>
      <c r="D18" s="61" t="s">
        <v>3</v>
      </c>
      <c r="E18" s="61" t="s">
        <v>3</v>
      </c>
      <c r="F18" s="61" t="s">
        <v>3</v>
      </c>
      <c r="G18" s="61" t="s">
        <v>3</v>
      </c>
      <c r="H18" s="61" t="s">
        <v>3</v>
      </c>
      <c r="I18" s="61" t="s">
        <v>3</v>
      </c>
      <c r="J18" s="398" t="str">
        <f t="shared" si="0"/>
        <v/>
      </c>
      <c r="K18" s="112" t="s">
        <v>3</v>
      </c>
      <c r="L18" s="84" t="s">
        <v>3</v>
      </c>
      <c r="M18" s="49" t="s">
        <v>3</v>
      </c>
    </row>
    <row r="19" spans="1:13" s="41" customFormat="1" ht="24.95" customHeight="1" x14ac:dyDescent="0.2">
      <c r="A19" s="642"/>
      <c r="B19" s="83">
        <v>141</v>
      </c>
      <c r="C19" s="48" t="s">
        <v>3</v>
      </c>
      <c r="D19" s="61" t="s">
        <v>3</v>
      </c>
      <c r="E19" s="61" t="s">
        <v>3</v>
      </c>
      <c r="F19" s="61" t="s">
        <v>3</v>
      </c>
      <c r="G19" s="61" t="s">
        <v>3</v>
      </c>
      <c r="H19" s="61" t="s">
        <v>3</v>
      </c>
      <c r="I19" s="61" t="s">
        <v>3</v>
      </c>
      <c r="J19" s="398" t="str">
        <f t="shared" si="0"/>
        <v/>
      </c>
      <c r="K19" s="112" t="s">
        <v>3</v>
      </c>
      <c r="L19" s="84" t="s">
        <v>3</v>
      </c>
      <c r="M19" s="49" t="s">
        <v>3</v>
      </c>
    </row>
    <row r="20" spans="1:13" s="41" customFormat="1" ht="24.95" customHeight="1" x14ac:dyDescent="0.2">
      <c r="A20" s="642"/>
      <c r="B20" s="83">
        <v>142</v>
      </c>
      <c r="C20" s="48" t="s">
        <v>3</v>
      </c>
      <c r="D20" s="61" t="s">
        <v>3</v>
      </c>
      <c r="E20" s="61" t="s">
        <v>3</v>
      </c>
      <c r="F20" s="61" t="s">
        <v>3</v>
      </c>
      <c r="G20" s="61" t="s">
        <v>3</v>
      </c>
      <c r="H20" s="61" t="s">
        <v>3</v>
      </c>
      <c r="I20" s="61" t="s">
        <v>3</v>
      </c>
      <c r="J20" s="398" t="str">
        <f t="shared" si="0"/>
        <v/>
      </c>
      <c r="K20" s="112" t="s">
        <v>3</v>
      </c>
      <c r="L20" s="84" t="s">
        <v>3</v>
      </c>
      <c r="M20" s="49" t="s">
        <v>3</v>
      </c>
    </row>
    <row r="21" spans="1:13" s="41" customFormat="1" ht="24.95" customHeight="1" thickBot="1" x14ac:dyDescent="0.25">
      <c r="A21" s="642"/>
      <c r="B21" s="82" t="s">
        <v>472</v>
      </c>
      <c r="C21" s="86" t="s">
        <v>3</v>
      </c>
      <c r="D21" s="87" t="s">
        <v>3</v>
      </c>
      <c r="E21" s="87" t="s">
        <v>3</v>
      </c>
      <c r="F21" s="87" t="s">
        <v>3</v>
      </c>
      <c r="G21" s="87" t="s">
        <v>3</v>
      </c>
      <c r="H21" s="87" t="s">
        <v>3</v>
      </c>
      <c r="I21" s="87" t="s">
        <v>3</v>
      </c>
      <c r="J21" s="399" t="str">
        <f t="shared" si="0"/>
        <v/>
      </c>
      <c r="K21" s="128" t="s">
        <v>3</v>
      </c>
      <c r="L21" s="88" t="s">
        <v>3</v>
      </c>
      <c r="M21" s="64" t="s">
        <v>3</v>
      </c>
    </row>
    <row r="22" spans="1:13" ht="24.95" customHeight="1" thickBot="1" x14ac:dyDescent="0.25">
      <c r="A22" s="657"/>
      <c r="B22" s="89" t="s">
        <v>527</v>
      </c>
      <c r="C22" s="72" t="str">
        <f>IF(COUNT(C5:C21)=0,"",SUM(C5:C21))</f>
        <v/>
      </c>
      <c r="D22" s="73" t="str">
        <f t="shared" ref="D22:J22" si="1">IF(COUNT(D5:D21)=0,"",SUM(D5:D21))</f>
        <v/>
      </c>
      <c r="E22" s="73" t="str">
        <f t="shared" si="1"/>
        <v/>
      </c>
      <c r="F22" s="73" t="str">
        <f t="shared" si="1"/>
        <v/>
      </c>
      <c r="G22" s="73" t="str">
        <f t="shared" si="1"/>
        <v/>
      </c>
      <c r="H22" s="73" t="str">
        <f t="shared" si="1"/>
        <v/>
      </c>
      <c r="I22" s="388"/>
      <c r="J22" s="74" t="str">
        <f t="shared" si="1"/>
        <v/>
      </c>
      <c r="K22" s="110" t="str">
        <f>IF(COUNT(K5:K21)=0,"",SUM(K5:K21))</f>
        <v/>
      </c>
      <c r="L22" s="90" t="str">
        <f>IF(COUNT(L5:L21)=0,"",SUM(L5:L21))</f>
        <v/>
      </c>
      <c r="M22" s="55" t="str">
        <f>IF(COUNT(M5:M21)=0,"",SUM(M5:M21))</f>
        <v/>
      </c>
    </row>
    <row r="23" spans="1:13" ht="24.95" customHeight="1" x14ac:dyDescent="0.2">
      <c r="A23" s="654" t="s">
        <v>313</v>
      </c>
      <c r="B23" s="91">
        <v>211</v>
      </c>
      <c r="C23" s="93" t="s">
        <v>3</v>
      </c>
      <c r="D23" s="384" t="s">
        <v>3</v>
      </c>
      <c r="E23" s="384" t="s">
        <v>3</v>
      </c>
      <c r="F23" s="384" t="s">
        <v>3</v>
      </c>
      <c r="G23" s="384" t="s">
        <v>3</v>
      </c>
      <c r="H23" s="384" t="s">
        <v>3</v>
      </c>
      <c r="I23" s="389" t="s">
        <v>3</v>
      </c>
      <c r="J23" s="399" t="str">
        <f t="shared" si="0"/>
        <v/>
      </c>
      <c r="K23" s="92" t="s">
        <v>3</v>
      </c>
      <c r="L23" s="94" t="s">
        <v>3</v>
      </c>
      <c r="M23" s="66" t="s">
        <v>3</v>
      </c>
    </row>
    <row r="24" spans="1:13" ht="24.95" customHeight="1" x14ac:dyDescent="0.2">
      <c r="A24" s="655"/>
      <c r="B24" s="95">
        <v>212</v>
      </c>
      <c r="C24" s="67" t="s">
        <v>3</v>
      </c>
      <c r="D24" s="383" t="s">
        <v>3</v>
      </c>
      <c r="E24" s="383" t="s">
        <v>3</v>
      </c>
      <c r="F24" s="383" t="s">
        <v>3</v>
      </c>
      <c r="G24" s="383" t="s">
        <v>3</v>
      </c>
      <c r="H24" s="383" t="s">
        <v>3</v>
      </c>
      <c r="I24" s="390" t="s">
        <v>3</v>
      </c>
      <c r="J24" s="399" t="str">
        <f t="shared" si="0"/>
        <v/>
      </c>
      <c r="K24" s="96" t="s">
        <v>3</v>
      </c>
      <c r="L24" s="97" t="s">
        <v>3</v>
      </c>
      <c r="M24" s="68" t="s">
        <v>3</v>
      </c>
    </row>
    <row r="25" spans="1:13" ht="24.95" customHeight="1" x14ac:dyDescent="0.2">
      <c r="A25" s="655"/>
      <c r="B25" s="95">
        <v>213</v>
      </c>
      <c r="C25" s="67" t="s">
        <v>3</v>
      </c>
      <c r="D25" s="383" t="s">
        <v>3</v>
      </c>
      <c r="E25" s="383" t="s">
        <v>3</v>
      </c>
      <c r="F25" s="383" t="s">
        <v>3</v>
      </c>
      <c r="G25" s="383" t="s">
        <v>3</v>
      </c>
      <c r="H25" s="383" t="s">
        <v>3</v>
      </c>
      <c r="I25" s="390" t="s">
        <v>3</v>
      </c>
      <c r="J25" s="399" t="str">
        <f t="shared" si="0"/>
        <v/>
      </c>
      <c r="K25" s="96" t="s">
        <v>3</v>
      </c>
      <c r="L25" s="97" t="s">
        <v>3</v>
      </c>
      <c r="M25" s="68" t="s">
        <v>3</v>
      </c>
    </row>
    <row r="26" spans="1:13" ht="24.95" customHeight="1" x14ac:dyDescent="0.2">
      <c r="A26" s="655"/>
      <c r="B26" s="95">
        <v>214</v>
      </c>
      <c r="C26" s="67" t="s">
        <v>3</v>
      </c>
      <c r="D26" s="383" t="s">
        <v>3</v>
      </c>
      <c r="E26" s="383" t="s">
        <v>3</v>
      </c>
      <c r="F26" s="383" t="s">
        <v>3</v>
      </c>
      <c r="G26" s="383" t="s">
        <v>3</v>
      </c>
      <c r="H26" s="383" t="s">
        <v>3</v>
      </c>
      <c r="I26" s="390" t="s">
        <v>3</v>
      </c>
      <c r="J26" s="399" t="str">
        <f t="shared" si="0"/>
        <v/>
      </c>
      <c r="K26" s="96" t="s">
        <v>3</v>
      </c>
      <c r="L26" s="97" t="s">
        <v>3</v>
      </c>
      <c r="M26" s="68" t="s">
        <v>3</v>
      </c>
    </row>
    <row r="27" spans="1:13" ht="24.95" customHeight="1" x14ac:dyDescent="0.2">
      <c r="A27" s="655"/>
      <c r="B27" s="95">
        <v>215</v>
      </c>
      <c r="C27" s="67" t="s">
        <v>3</v>
      </c>
      <c r="D27" s="383" t="s">
        <v>3</v>
      </c>
      <c r="E27" s="383" t="s">
        <v>3</v>
      </c>
      <c r="F27" s="383" t="s">
        <v>3</v>
      </c>
      <c r="G27" s="383" t="s">
        <v>3</v>
      </c>
      <c r="H27" s="383" t="s">
        <v>3</v>
      </c>
      <c r="I27" s="390" t="s">
        <v>3</v>
      </c>
      <c r="J27" s="399" t="str">
        <f t="shared" si="0"/>
        <v/>
      </c>
      <c r="K27" s="96" t="s">
        <v>3</v>
      </c>
      <c r="L27" s="97" t="s">
        <v>3</v>
      </c>
      <c r="M27" s="68" t="s">
        <v>3</v>
      </c>
    </row>
    <row r="28" spans="1:13" ht="24.95" customHeight="1" x14ac:dyDescent="0.2">
      <c r="A28" s="655"/>
      <c r="B28" s="95">
        <v>216</v>
      </c>
      <c r="C28" s="67" t="s">
        <v>3</v>
      </c>
      <c r="D28" s="383" t="s">
        <v>3</v>
      </c>
      <c r="E28" s="383" t="s">
        <v>3</v>
      </c>
      <c r="F28" s="383" t="s">
        <v>3</v>
      </c>
      <c r="G28" s="383" t="s">
        <v>3</v>
      </c>
      <c r="H28" s="383" t="s">
        <v>3</v>
      </c>
      <c r="I28" s="390" t="s">
        <v>3</v>
      </c>
      <c r="J28" s="399" t="str">
        <f t="shared" si="0"/>
        <v/>
      </c>
      <c r="K28" s="96" t="s">
        <v>3</v>
      </c>
      <c r="L28" s="97" t="s">
        <v>3</v>
      </c>
      <c r="M28" s="68" t="s">
        <v>3</v>
      </c>
    </row>
    <row r="29" spans="1:13" ht="24.95" customHeight="1" x14ac:dyDescent="0.2">
      <c r="A29" s="655"/>
      <c r="B29" s="95">
        <v>221</v>
      </c>
      <c r="C29" s="67" t="s">
        <v>3</v>
      </c>
      <c r="D29" s="383" t="s">
        <v>3</v>
      </c>
      <c r="E29" s="383" t="s">
        <v>3</v>
      </c>
      <c r="F29" s="383" t="s">
        <v>3</v>
      </c>
      <c r="G29" s="383" t="s">
        <v>3</v>
      </c>
      <c r="H29" s="383" t="s">
        <v>3</v>
      </c>
      <c r="I29" s="390" t="s">
        <v>3</v>
      </c>
      <c r="J29" s="399" t="str">
        <f t="shared" si="0"/>
        <v/>
      </c>
      <c r="K29" s="96" t="s">
        <v>3</v>
      </c>
      <c r="L29" s="97" t="s">
        <v>3</v>
      </c>
      <c r="M29" s="68" t="s">
        <v>3</v>
      </c>
    </row>
    <row r="30" spans="1:13" ht="24.95" customHeight="1" x14ac:dyDescent="0.2">
      <c r="A30" s="655"/>
      <c r="B30" s="95">
        <v>222</v>
      </c>
      <c r="C30" s="67" t="s">
        <v>3</v>
      </c>
      <c r="D30" s="383" t="s">
        <v>3</v>
      </c>
      <c r="E30" s="383" t="s">
        <v>3</v>
      </c>
      <c r="F30" s="383" t="s">
        <v>3</v>
      </c>
      <c r="G30" s="383" t="s">
        <v>3</v>
      </c>
      <c r="H30" s="383" t="s">
        <v>3</v>
      </c>
      <c r="I30" s="390" t="s">
        <v>3</v>
      </c>
      <c r="J30" s="399" t="str">
        <f t="shared" si="0"/>
        <v/>
      </c>
      <c r="K30" s="96" t="s">
        <v>3</v>
      </c>
      <c r="L30" s="97" t="s">
        <v>3</v>
      </c>
      <c r="M30" s="68" t="s">
        <v>3</v>
      </c>
    </row>
    <row r="31" spans="1:13" ht="24.95" customHeight="1" x14ac:dyDescent="0.2">
      <c r="A31" s="655"/>
      <c r="B31" s="95">
        <v>223</v>
      </c>
      <c r="C31" s="67" t="s">
        <v>3</v>
      </c>
      <c r="D31" s="383" t="s">
        <v>3</v>
      </c>
      <c r="E31" s="383" t="s">
        <v>3</v>
      </c>
      <c r="F31" s="383" t="s">
        <v>3</v>
      </c>
      <c r="G31" s="383" t="s">
        <v>3</v>
      </c>
      <c r="H31" s="383" t="s">
        <v>3</v>
      </c>
      <c r="I31" s="390" t="s">
        <v>3</v>
      </c>
      <c r="J31" s="399" t="str">
        <f t="shared" si="0"/>
        <v/>
      </c>
      <c r="K31" s="96" t="s">
        <v>3</v>
      </c>
      <c r="L31" s="97" t="s">
        <v>3</v>
      </c>
      <c r="M31" s="68" t="s">
        <v>3</v>
      </c>
    </row>
    <row r="32" spans="1:13" ht="24.95" customHeight="1" x14ac:dyDescent="0.2">
      <c r="A32" s="655"/>
      <c r="B32" s="95">
        <v>224</v>
      </c>
      <c r="C32" s="67" t="s">
        <v>3</v>
      </c>
      <c r="D32" s="383" t="s">
        <v>3</v>
      </c>
      <c r="E32" s="383" t="s">
        <v>3</v>
      </c>
      <c r="F32" s="383" t="s">
        <v>3</v>
      </c>
      <c r="G32" s="383" t="s">
        <v>3</v>
      </c>
      <c r="H32" s="383" t="s">
        <v>3</v>
      </c>
      <c r="I32" s="390" t="s">
        <v>3</v>
      </c>
      <c r="J32" s="399" t="str">
        <f t="shared" si="0"/>
        <v/>
      </c>
      <c r="K32" s="96" t="s">
        <v>3</v>
      </c>
      <c r="L32" s="97" t="s">
        <v>3</v>
      </c>
      <c r="M32" s="68" t="s">
        <v>3</v>
      </c>
    </row>
    <row r="33" spans="1:13" ht="24.95" customHeight="1" x14ac:dyDescent="0.2">
      <c r="A33" s="655"/>
      <c r="B33" s="95">
        <v>225</v>
      </c>
      <c r="C33" s="67" t="s">
        <v>3</v>
      </c>
      <c r="D33" s="383" t="s">
        <v>3</v>
      </c>
      <c r="E33" s="383" t="s">
        <v>3</v>
      </c>
      <c r="F33" s="383" t="s">
        <v>3</v>
      </c>
      <c r="G33" s="383" t="s">
        <v>3</v>
      </c>
      <c r="H33" s="383" t="s">
        <v>3</v>
      </c>
      <c r="I33" s="390" t="s">
        <v>3</v>
      </c>
      <c r="J33" s="399" t="str">
        <f t="shared" si="0"/>
        <v/>
      </c>
      <c r="K33" s="96" t="s">
        <v>3</v>
      </c>
      <c r="L33" s="97" t="s">
        <v>3</v>
      </c>
      <c r="M33" s="68" t="s">
        <v>3</v>
      </c>
    </row>
    <row r="34" spans="1:13" ht="24.95" customHeight="1" x14ac:dyDescent="0.2">
      <c r="A34" s="655"/>
      <c r="B34" s="95">
        <v>226</v>
      </c>
      <c r="C34" s="67" t="s">
        <v>3</v>
      </c>
      <c r="D34" s="383" t="s">
        <v>3</v>
      </c>
      <c r="E34" s="383" t="s">
        <v>3</v>
      </c>
      <c r="F34" s="383" t="s">
        <v>3</v>
      </c>
      <c r="G34" s="383" t="s">
        <v>3</v>
      </c>
      <c r="H34" s="383" t="s">
        <v>3</v>
      </c>
      <c r="I34" s="390" t="s">
        <v>3</v>
      </c>
      <c r="J34" s="399" t="str">
        <f t="shared" si="0"/>
        <v/>
      </c>
      <c r="K34" s="96" t="s">
        <v>3</v>
      </c>
      <c r="L34" s="97" t="s">
        <v>3</v>
      </c>
      <c r="M34" s="68" t="s">
        <v>3</v>
      </c>
    </row>
    <row r="35" spans="1:13" ht="24.95" customHeight="1" x14ac:dyDescent="0.2">
      <c r="A35" s="655"/>
      <c r="B35" s="95">
        <v>227</v>
      </c>
      <c r="C35" s="67" t="s">
        <v>3</v>
      </c>
      <c r="D35" s="383" t="s">
        <v>3</v>
      </c>
      <c r="E35" s="383" t="s">
        <v>3</v>
      </c>
      <c r="F35" s="383" t="s">
        <v>3</v>
      </c>
      <c r="G35" s="383" t="s">
        <v>3</v>
      </c>
      <c r="H35" s="383" t="s">
        <v>3</v>
      </c>
      <c r="I35" s="390" t="s">
        <v>3</v>
      </c>
      <c r="J35" s="399" t="str">
        <f t="shared" si="0"/>
        <v/>
      </c>
      <c r="K35" s="386" t="s">
        <v>3</v>
      </c>
      <c r="L35" s="97" t="s">
        <v>3</v>
      </c>
      <c r="M35" s="68" t="s">
        <v>3</v>
      </c>
    </row>
    <row r="36" spans="1:13" ht="24.95" customHeight="1" thickBot="1" x14ac:dyDescent="0.25">
      <c r="A36" s="655"/>
      <c r="B36" s="98" t="s">
        <v>472</v>
      </c>
      <c r="C36" s="100" t="s">
        <v>3</v>
      </c>
      <c r="D36" s="385" t="s">
        <v>3</v>
      </c>
      <c r="E36" s="385" t="s">
        <v>3</v>
      </c>
      <c r="F36" s="385" t="s">
        <v>3</v>
      </c>
      <c r="G36" s="385" t="s">
        <v>3</v>
      </c>
      <c r="H36" s="385" t="s">
        <v>3</v>
      </c>
      <c r="I36" s="387" t="s">
        <v>3</v>
      </c>
      <c r="J36" s="399" t="str">
        <f t="shared" si="0"/>
        <v/>
      </c>
      <c r="K36" s="103" t="s">
        <v>3</v>
      </c>
      <c r="L36" s="101" t="s">
        <v>3</v>
      </c>
      <c r="M36" s="69" t="s">
        <v>3</v>
      </c>
    </row>
    <row r="37" spans="1:13" ht="24.95" customHeight="1" thickBot="1" x14ac:dyDescent="0.25">
      <c r="A37" s="656"/>
      <c r="B37" s="89" t="s">
        <v>527</v>
      </c>
      <c r="C37" s="72" t="str">
        <f>IF(COUNT(C23:C36)=0,"",SUM(C23:C36))</f>
        <v/>
      </c>
      <c r="D37" s="73" t="str">
        <f t="shared" ref="D37:J37" si="2">IF(COUNT(D23:D36)=0,"",SUM(D23:D36))</f>
        <v/>
      </c>
      <c r="E37" s="73" t="str">
        <f t="shared" si="2"/>
        <v/>
      </c>
      <c r="F37" s="73" t="str">
        <f t="shared" si="2"/>
        <v/>
      </c>
      <c r="G37" s="73" t="str">
        <f t="shared" si="2"/>
        <v/>
      </c>
      <c r="H37" s="73" t="str">
        <f t="shared" si="2"/>
        <v/>
      </c>
      <c r="I37" s="388"/>
      <c r="J37" s="74" t="str">
        <f t="shared" si="2"/>
        <v/>
      </c>
      <c r="K37" s="391" t="str">
        <f>IF(COUNT(K23:K36)=0,"",SUM(K23:K36))</f>
        <v/>
      </c>
      <c r="L37" s="90" t="str">
        <f>IF(COUNT(L23:L36)=0,"",SUM(L23:L36))</f>
        <v/>
      </c>
      <c r="M37" s="55" t="str">
        <f>IF(COUNT(M23:M36)=0,"",SUM(M23:M36))</f>
        <v/>
      </c>
    </row>
    <row r="38" spans="1:13" ht="24.95" customHeight="1" x14ac:dyDescent="0.2">
      <c r="A38" s="658" t="s">
        <v>314</v>
      </c>
      <c r="B38" s="91">
        <v>311</v>
      </c>
      <c r="C38" s="93" t="s">
        <v>3</v>
      </c>
      <c r="D38" s="384" t="s">
        <v>3</v>
      </c>
      <c r="E38" s="384" t="s">
        <v>3</v>
      </c>
      <c r="F38" s="384" t="s">
        <v>3</v>
      </c>
      <c r="G38" s="384" t="s">
        <v>3</v>
      </c>
      <c r="H38" s="384" t="s">
        <v>3</v>
      </c>
      <c r="I38" s="389" t="s">
        <v>3</v>
      </c>
      <c r="J38" s="399" t="str">
        <f t="shared" si="0"/>
        <v/>
      </c>
      <c r="K38" s="92" t="s">
        <v>3</v>
      </c>
      <c r="L38" s="94" t="s">
        <v>3</v>
      </c>
      <c r="M38" s="66" t="s">
        <v>3</v>
      </c>
    </row>
    <row r="39" spans="1:13" ht="24.95" customHeight="1" x14ac:dyDescent="0.2">
      <c r="A39" s="659"/>
      <c r="B39" s="95">
        <v>312</v>
      </c>
      <c r="C39" s="67" t="s">
        <v>3</v>
      </c>
      <c r="D39" s="383" t="s">
        <v>3</v>
      </c>
      <c r="E39" s="383" t="s">
        <v>3</v>
      </c>
      <c r="F39" s="383" t="s">
        <v>3</v>
      </c>
      <c r="G39" s="383" t="s">
        <v>3</v>
      </c>
      <c r="H39" s="383" t="s">
        <v>3</v>
      </c>
      <c r="I39" s="390" t="s">
        <v>3</v>
      </c>
      <c r="J39" s="399" t="str">
        <f t="shared" si="0"/>
        <v/>
      </c>
      <c r="K39" s="96" t="s">
        <v>3</v>
      </c>
      <c r="L39" s="97" t="s">
        <v>3</v>
      </c>
      <c r="M39" s="68" t="s">
        <v>3</v>
      </c>
    </row>
    <row r="40" spans="1:13" ht="24.95" customHeight="1" x14ac:dyDescent="0.2">
      <c r="A40" s="659"/>
      <c r="B40" s="95">
        <v>313</v>
      </c>
      <c r="C40" s="67" t="s">
        <v>3</v>
      </c>
      <c r="D40" s="383" t="s">
        <v>3</v>
      </c>
      <c r="E40" s="383" t="s">
        <v>3</v>
      </c>
      <c r="F40" s="383" t="s">
        <v>3</v>
      </c>
      <c r="G40" s="383" t="s">
        <v>3</v>
      </c>
      <c r="H40" s="383" t="s">
        <v>3</v>
      </c>
      <c r="I40" s="390" t="s">
        <v>3</v>
      </c>
      <c r="J40" s="399" t="str">
        <f t="shared" si="0"/>
        <v/>
      </c>
      <c r="K40" s="96" t="s">
        <v>3</v>
      </c>
      <c r="L40" s="97" t="s">
        <v>3</v>
      </c>
      <c r="M40" s="68" t="s">
        <v>3</v>
      </c>
    </row>
    <row r="41" spans="1:13" ht="24.95" customHeight="1" x14ac:dyDescent="0.2">
      <c r="A41" s="659"/>
      <c r="B41" s="95">
        <v>321</v>
      </c>
      <c r="C41" s="67" t="s">
        <v>3</v>
      </c>
      <c r="D41" s="383" t="s">
        <v>3</v>
      </c>
      <c r="E41" s="383" t="s">
        <v>3</v>
      </c>
      <c r="F41" s="383" t="s">
        <v>3</v>
      </c>
      <c r="G41" s="383" t="s">
        <v>3</v>
      </c>
      <c r="H41" s="383" t="s">
        <v>3</v>
      </c>
      <c r="I41" s="390" t="s">
        <v>3</v>
      </c>
      <c r="J41" s="399" t="str">
        <f t="shared" si="0"/>
        <v/>
      </c>
      <c r="K41" s="96" t="s">
        <v>3</v>
      </c>
      <c r="L41" s="97" t="s">
        <v>3</v>
      </c>
      <c r="M41" s="68" t="s">
        <v>3</v>
      </c>
    </row>
    <row r="42" spans="1:13" ht="24.95" customHeight="1" x14ac:dyDescent="0.2">
      <c r="A42" s="659"/>
      <c r="B42" s="95">
        <v>322</v>
      </c>
      <c r="C42" s="67" t="s">
        <v>3</v>
      </c>
      <c r="D42" s="383" t="s">
        <v>3</v>
      </c>
      <c r="E42" s="383" t="s">
        <v>3</v>
      </c>
      <c r="F42" s="383" t="s">
        <v>3</v>
      </c>
      <c r="G42" s="383" t="s">
        <v>3</v>
      </c>
      <c r="H42" s="383" t="s">
        <v>3</v>
      </c>
      <c r="I42" s="390" t="s">
        <v>3</v>
      </c>
      <c r="J42" s="399" t="str">
        <f t="shared" si="0"/>
        <v/>
      </c>
      <c r="K42" s="96" t="s">
        <v>3</v>
      </c>
      <c r="L42" s="97" t="s">
        <v>3</v>
      </c>
      <c r="M42" s="68" t="s">
        <v>3</v>
      </c>
    </row>
    <row r="43" spans="1:13" ht="24.95" customHeight="1" x14ac:dyDescent="0.2">
      <c r="A43" s="659"/>
      <c r="B43" s="95">
        <v>323</v>
      </c>
      <c r="C43" s="67" t="s">
        <v>3</v>
      </c>
      <c r="D43" s="383" t="s">
        <v>3</v>
      </c>
      <c r="E43" s="383" t="s">
        <v>3</v>
      </c>
      <c r="F43" s="383" t="s">
        <v>3</v>
      </c>
      <c r="G43" s="383" t="s">
        <v>3</v>
      </c>
      <c r="H43" s="383" t="s">
        <v>3</v>
      </c>
      <c r="I43" s="390" t="s">
        <v>3</v>
      </c>
      <c r="J43" s="399" t="str">
        <f t="shared" si="0"/>
        <v/>
      </c>
      <c r="K43" s="96" t="s">
        <v>3</v>
      </c>
      <c r="L43" s="97" t="s">
        <v>3</v>
      </c>
      <c r="M43" s="68" t="s">
        <v>3</v>
      </c>
    </row>
    <row r="44" spans="1:13" ht="24.95" customHeight="1" x14ac:dyDescent="0.2">
      <c r="A44" s="659"/>
      <c r="B44" s="95">
        <v>331</v>
      </c>
      <c r="C44" s="67" t="s">
        <v>3</v>
      </c>
      <c r="D44" s="383" t="s">
        <v>3</v>
      </c>
      <c r="E44" s="383" t="s">
        <v>3</v>
      </c>
      <c r="F44" s="383" t="s">
        <v>3</v>
      </c>
      <c r="G44" s="383" t="s">
        <v>3</v>
      </c>
      <c r="H44" s="383" t="s">
        <v>3</v>
      </c>
      <c r="I44" s="390" t="s">
        <v>3</v>
      </c>
      <c r="J44" s="399" t="str">
        <f t="shared" si="0"/>
        <v/>
      </c>
      <c r="K44" s="96" t="s">
        <v>3</v>
      </c>
      <c r="L44" s="97" t="s">
        <v>3</v>
      </c>
      <c r="M44" s="68" t="s">
        <v>3</v>
      </c>
    </row>
    <row r="45" spans="1:13" ht="24.95" customHeight="1" x14ac:dyDescent="0.2">
      <c r="A45" s="659"/>
      <c r="B45" s="95">
        <v>341</v>
      </c>
      <c r="C45" s="67" t="s">
        <v>3</v>
      </c>
      <c r="D45" s="383" t="s">
        <v>3</v>
      </c>
      <c r="E45" s="383" t="s">
        <v>3</v>
      </c>
      <c r="F45" s="383" t="s">
        <v>3</v>
      </c>
      <c r="G45" s="383" t="s">
        <v>3</v>
      </c>
      <c r="H45" s="383" t="s">
        <v>3</v>
      </c>
      <c r="I45" s="390" t="s">
        <v>3</v>
      </c>
      <c r="J45" s="399" t="str">
        <f t="shared" si="0"/>
        <v/>
      </c>
      <c r="K45" s="96" t="s">
        <v>3</v>
      </c>
      <c r="L45" s="97" t="s">
        <v>3</v>
      </c>
      <c r="M45" s="68" t="s">
        <v>3</v>
      </c>
    </row>
    <row r="46" spans="1:13" ht="24.95" customHeight="1" thickBot="1" x14ac:dyDescent="0.25">
      <c r="A46" s="659"/>
      <c r="B46" s="102" t="s">
        <v>472</v>
      </c>
      <c r="C46" s="100" t="s">
        <v>3</v>
      </c>
      <c r="D46" s="385" t="s">
        <v>3</v>
      </c>
      <c r="E46" s="385" t="s">
        <v>3</v>
      </c>
      <c r="F46" s="385" t="s">
        <v>3</v>
      </c>
      <c r="G46" s="385" t="s">
        <v>3</v>
      </c>
      <c r="H46" s="385" t="s">
        <v>3</v>
      </c>
      <c r="I46" s="387" t="s">
        <v>3</v>
      </c>
      <c r="J46" s="399" t="str">
        <f t="shared" si="0"/>
        <v/>
      </c>
      <c r="K46" s="103" t="s">
        <v>3</v>
      </c>
      <c r="L46" s="104" t="s">
        <v>3</v>
      </c>
      <c r="M46" s="70" t="s">
        <v>3</v>
      </c>
    </row>
    <row r="47" spans="1:13" ht="24.95" customHeight="1" thickBot="1" x14ac:dyDescent="0.25">
      <c r="A47" s="660"/>
      <c r="B47" s="89" t="s">
        <v>527</v>
      </c>
      <c r="C47" s="72" t="str">
        <f>IF(COUNT(C38:C46)=0,"",SUM(C38:C46))</f>
        <v/>
      </c>
      <c r="D47" s="73" t="str">
        <f t="shared" ref="D47:J47" si="3">IF(COUNT(D38:D46)=0,"",SUM(D38:D46))</f>
        <v/>
      </c>
      <c r="E47" s="73" t="str">
        <f t="shared" si="3"/>
        <v/>
      </c>
      <c r="F47" s="73" t="str">
        <f t="shared" si="3"/>
        <v/>
      </c>
      <c r="G47" s="73" t="str">
        <f t="shared" si="3"/>
        <v/>
      </c>
      <c r="H47" s="73" t="str">
        <f t="shared" si="3"/>
        <v/>
      </c>
      <c r="I47" s="388"/>
      <c r="J47" s="74" t="str">
        <f t="shared" si="3"/>
        <v/>
      </c>
      <c r="K47" s="90" t="str">
        <f>IF(COUNT(K38:K46)=0,"",SUM(K38:K46))</f>
        <v/>
      </c>
      <c r="L47" s="90" t="str">
        <f>IF(COUNT(L38:L46)=0,"",SUM(L38:L46))</f>
        <v/>
      </c>
      <c r="M47" s="55" t="str">
        <f>IF(COUNT(M38:M46)=0,"",SUM(M38:M46))</f>
        <v/>
      </c>
    </row>
  </sheetData>
  <sheetProtection selectLockedCells="1"/>
  <mergeCells count="8">
    <mergeCell ref="L3:M3"/>
    <mergeCell ref="A23:A37"/>
    <mergeCell ref="A5:A22"/>
    <mergeCell ref="A38:A47"/>
    <mergeCell ref="A3:A4"/>
    <mergeCell ref="B3:B4"/>
    <mergeCell ref="K3:K4"/>
    <mergeCell ref="C3:J3"/>
  </mergeCells>
  <phoneticPr fontId="4" type="noConversion"/>
  <pageMargins left="0.63" right="0.75" top="0.92" bottom="0.93" header="0.5" footer="0.5"/>
  <pageSetup paperSize="9" scale="39" orientation="landscape" r:id="rId1"/>
  <headerFooter alignWithMargins="0">
    <oddHeader>&amp;L&amp;UMeasure : Implementing local rural development strategies</oddHeader>
  </headerFooter>
  <ignoredErrors>
    <ignoredError sqref="J5 J6:J20 J23:J36 J38:J46" formulaRange="1" unlockedFormula="1"/>
    <ignoredError sqref="J21" unlockedFormula="1"/>
    <ignoredError sqref="J22 J37" formula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F47" sqref="F47"/>
    </sheetView>
  </sheetViews>
  <sheetFormatPr defaultRowHeight="12.75" x14ac:dyDescent="0.2"/>
  <cols>
    <col min="1" max="1" width="13.7109375" customWidth="1"/>
    <col min="2" max="7" width="20.7109375" customWidth="1"/>
  </cols>
  <sheetData>
    <row r="1" spans="1:7" x14ac:dyDescent="0.2">
      <c r="A1" s="25" t="s">
        <v>248</v>
      </c>
      <c r="B1" s="13" t="s">
        <v>219</v>
      </c>
      <c r="C1" s="13"/>
      <c r="D1" s="13"/>
      <c r="E1" s="13"/>
      <c r="F1" s="13"/>
      <c r="G1" s="13"/>
    </row>
    <row r="2" spans="1:7" ht="13.5" thickBot="1" x14ac:dyDescent="0.25">
      <c r="A2" s="26"/>
      <c r="B2" s="26"/>
      <c r="C2" s="26"/>
      <c r="D2" s="26"/>
      <c r="E2" s="26"/>
      <c r="F2" s="26"/>
      <c r="G2" s="26"/>
    </row>
    <row r="3" spans="1:7" ht="13.5" thickBot="1" x14ac:dyDescent="0.25">
      <c r="A3" s="27" t="s">
        <v>311</v>
      </c>
      <c r="B3" s="28" t="s">
        <v>423</v>
      </c>
      <c r="C3" s="28" t="s">
        <v>488</v>
      </c>
      <c r="D3" s="28" t="s">
        <v>540</v>
      </c>
      <c r="E3" s="28" t="s">
        <v>394</v>
      </c>
      <c r="F3" s="29" t="s">
        <v>348</v>
      </c>
      <c r="G3" s="28" t="s">
        <v>546</v>
      </c>
    </row>
    <row r="4" spans="1:7" x14ac:dyDescent="0.2">
      <c r="A4" s="31"/>
      <c r="B4" s="32"/>
      <c r="C4" s="32"/>
      <c r="D4" s="32"/>
      <c r="E4" s="32"/>
      <c r="F4" s="32"/>
      <c r="G4" s="33"/>
    </row>
    <row r="5" spans="1:7" x14ac:dyDescent="0.2">
      <c r="A5" s="34"/>
      <c r="B5" s="35"/>
      <c r="C5" s="35"/>
      <c r="D5" s="35"/>
      <c r="E5" s="35"/>
      <c r="F5" s="35"/>
      <c r="G5" s="36"/>
    </row>
    <row r="6" spans="1:7" x14ac:dyDescent="0.2">
      <c r="A6" s="34"/>
      <c r="B6" s="35"/>
      <c r="C6" s="35"/>
      <c r="D6" s="35"/>
      <c r="E6" s="35"/>
      <c r="F6" s="35"/>
      <c r="G6" s="36"/>
    </row>
    <row r="7" spans="1:7" x14ac:dyDescent="0.2">
      <c r="A7" s="34"/>
      <c r="B7" s="35"/>
      <c r="C7" s="35"/>
      <c r="D7" s="35"/>
      <c r="E7" s="35"/>
      <c r="F7" s="35"/>
      <c r="G7" s="36"/>
    </row>
    <row r="8" spans="1:7" x14ac:dyDescent="0.2">
      <c r="A8" s="37"/>
      <c r="B8" s="35"/>
      <c r="C8" s="35"/>
      <c r="D8" s="35"/>
      <c r="E8" s="35"/>
      <c r="F8" s="35"/>
      <c r="G8" s="36"/>
    </row>
    <row r="9" spans="1:7" x14ac:dyDescent="0.2">
      <c r="A9" s="37"/>
      <c r="B9" s="35"/>
      <c r="C9" s="35"/>
      <c r="D9" s="35"/>
      <c r="E9" s="35"/>
      <c r="F9" s="35"/>
      <c r="G9" s="36"/>
    </row>
    <row r="10" spans="1:7" x14ac:dyDescent="0.2">
      <c r="A10" s="37"/>
      <c r="B10" s="35"/>
      <c r="C10" s="35"/>
      <c r="D10" s="35"/>
      <c r="E10" s="35"/>
      <c r="F10" s="35"/>
      <c r="G10" s="36"/>
    </row>
    <row r="11" spans="1:7" x14ac:dyDescent="0.2">
      <c r="A11" s="37"/>
      <c r="B11" s="35"/>
      <c r="C11" s="35"/>
      <c r="D11" s="35"/>
      <c r="E11" s="35"/>
      <c r="F11" s="35"/>
      <c r="G11" s="36"/>
    </row>
    <row r="12" spans="1:7" x14ac:dyDescent="0.2">
      <c r="A12" s="37"/>
      <c r="B12" s="35"/>
      <c r="C12" s="35"/>
      <c r="D12" s="35"/>
      <c r="E12" s="35"/>
      <c r="F12" s="35"/>
      <c r="G12" s="36"/>
    </row>
    <row r="13" spans="1:7" x14ac:dyDescent="0.2">
      <c r="A13" s="37"/>
      <c r="B13" s="35"/>
      <c r="C13" s="35"/>
      <c r="D13" s="35"/>
      <c r="E13" s="35"/>
      <c r="F13" s="35"/>
      <c r="G13" s="36"/>
    </row>
    <row r="14" spans="1:7" x14ac:dyDescent="0.2">
      <c r="A14" s="37"/>
      <c r="B14" s="35"/>
      <c r="C14" s="35"/>
      <c r="D14" s="35"/>
      <c r="E14" s="35"/>
      <c r="F14" s="35"/>
      <c r="G14" s="36"/>
    </row>
    <row r="15" spans="1:7" x14ac:dyDescent="0.2">
      <c r="A15" s="37"/>
      <c r="B15" s="35"/>
      <c r="C15" s="35"/>
      <c r="D15" s="35"/>
      <c r="E15" s="35"/>
      <c r="F15" s="35"/>
      <c r="G15" s="36"/>
    </row>
    <row r="16" spans="1:7" x14ac:dyDescent="0.2">
      <c r="A16" s="37"/>
      <c r="B16" s="35"/>
      <c r="C16" s="35"/>
      <c r="D16" s="35"/>
      <c r="E16" s="35"/>
      <c r="F16" s="35"/>
      <c r="G16" s="36"/>
    </row>
    <row r="17" spans="1:7" x14ac:dyDescent="0.2">
      <c r="A17" s="37"/>
      <c r="B17" s="35"/>
      <c r="C17" s="35"/>
      <c r="D17" s="35"/>
      <c r="E17" s="35"/>
      <c r="F17" s="35"/>
      <c r="G17" s="36"/>
    </row>
    <row r="18" spans="1:7" x14ac:dyDescent="0.2">
      <c r="A18" s="37"/>
      <c r="B18" s="35"/>
      <c r="C18" s="35"/>
      <c r="D18" s="35"/>
      <c r="E18" s="35"/>
      <c r="F18" s="35"/>
      <c r="G18" s="36"/>
    </row>
    <row r="19" spans="1:7" x14ac:dyDescent="0.2">
      <c r="A19" s="37"/>
      <c r="B19" s="35"/>
      <c r="C19" s="35"/>
      <c r="D19" s="35"/>
      <c r="E19" s="35"/>
      <c r="F19" s="35"/>
      <c r="G19" s="36"/>
    </row>
    <row r="20" spans="1:7" x14ac:dyDescent="0.2">
      <c r="A20" s="37"/>
      <c r="B20" s="35"/>
      <c r="C20" s="35"/>
      <c r="D20" s="35"/>
      <c r="E20" s="35"/>
      <c r="F20" s="35"/>
      <c r="G20" s="36"/>
    </row>
    <row r="21" spans="1:7" x14ac:dyDescent="0.2">
      <c r="A21" s="37"/>
      <c r="B21" s="35"/>
      <c r="C21" s="35"/>
      <c r="D21" s="35"/>
      <c r="E21" s="35"/>
      <c r="F21" s="35"/>
      <c r="G21" s="36"/>
    </row>
    <row r="22" spans="1:7" x14ac:dyDescent="0.2">
      <c r="A22" s="37"/>
      <c r="B22" s="35"/>
      <c r="C22" s="35"/>
      <c r="D22" s="35"/>
      <c r="E22" s="35"/>
      <c r="F22" s="35"/>
      <c r="G22" s="36"/>
    </row>
    <row r="23" spans="1:7" x14ac:dyDescent="0.2">
      <c r="A23" s="37"/>
      <c r="B23" s="35"/>
      <c r="C23" s="35"/>
      <c r="D23" s="35"/>
      <c r="E23" s="35"/>
      <c r="F23" s="35"/>
      <c r="G23" s="36"/>
    </row>
    <row r="24" spans="1:7" x14ac:dyDescent="0.2">
      <c r="A24" s="37"/>
      <c r="B24" s="35"/>
      <c r="C24" s="35"/>
      <c r="D24" s="35"/>
      <c r="E24" s="35"/>
      <c r="F24" s="35"/>
      <c r="G24" s="36"/>
    </row>
    <row r="25" spans="1:7" x14ac:dyDescent="0.2">
      <c r="A25" s="37"/>
      <c r="B25" s="35"/>
      <c r="C25" s="35"/>
      <c r="D25" s="35"/>
      <c r="E25" s="35"/>
      <c r="F25" s="35"/>
      <c r="G25" s="36"/>
    </row>
    <row r="26" spans="1:7" x14ac:dyDescent="0.2">
      <c r="A26" s="37"/>
      <c r="B26" s="35"/>
      <c r="C26" s="35"/>
      <c r="D26" s="35"/>
      <c r="E26" s="35"/>
      <c r="F26" s="35"/>
      <c r="G26" s="36"/>
    </row>
    <row r="27" spans="1:7" x14ac:dyDescent="0.2">
      <c r="A27" s="37"/>
      <c r="B27" s="35"/>
      <c r="C27" s="35"/>
      <c r="D27" s="35"/>
      <c r="E27" s="35"/>
      <c r="F27" s="35"/>
      <c r="G27" s="36"/>
    </row>
    <row r="28" spans="1:7" x14ac:dyDescent="0.2">
      <c r="A28" s="37"/>
      <c r="B28" s="35"/>
      <c r="C28" s="35"/>
      <c r="D28" s="35"/>
      <c r="E28" s="35"/>
      <c r="F28" s="35"/>
      <c r="G28" s="36"/>
    </row>
    <row r="29" spans="1:7" x14ac:dyDescent="0.2">
      <c r="A29" s="37"/>
      <c r="B29" s="35"/>
      <c r="C29" s="35"/>
      <c r="D29" s="35"/>
      <c r="E29" s="35"/>
      <c r="F29" s="35"/>
      <c r="G29" s="36"/>
    </row>
    <row r="30" spans="1:7" x14ac:dyDescent="0.2">
      <c r="A30" s="37"/>
      <c r="B30" s="35"/>
      <c r="C30" s="35"/>
      <c r="D30" s="35"/>
      <c r="E30" s="35"/>
      <c r="F30" s="35"/>
      <c r="G30" s="36"/>
    </row>
    <row r="31" spans="1:7" x14ac:dyDescent="0.2">
      <c r="A31" s="37"/>
      <c r="B31" s="35"/>
      <c r="C31" s="35"/>
      <c r="D31" s="35"/>
      <c r="E31" s="35"/>
      <c r="F31" s="35"/>
      <c r="G31" s="36"/>
    </row>
    <row r="32" spans="1:7" x14ac:dyDescent="0.2">
      <c r="A32" s="37"/>
      <c r="B32" s="35"/>
      <c r="C32" s="35"/>
      <c r="D32" s="35"/>
      <c r="E32" s="35"/>
      <c r="F32" s="35"/>
      <c r="G32" s="36"/>
    </row>
    <row r="33" spans="1:7" x14ac:dyDescent="0.2">
      <c r="A33" s="37"/>
      <c r="B33" s="35"/>
      <c r="C33" s="35"/>
      <c r="D33" s="35"/>
      <c r="E33" s="35"/>
      <c r="F33" s="35"/>
      <c r="G33" s="36"/>
    </row>
    <row r="34" spans="1:7" x14ac:dyDescent="0.2">
      <c r="A34" s="37"/>
      <c r="B34" s="35"/>
      <c r="C34" s="35"/>
      <c r="D34" s="35"/>
      <c r="E34" s="35"/>
      <c r="F34" s="35"/>
      <c r="G34" s="36"/>
    </row>
    <row r="35" spans="1:7" x14ac:dyDescent="0.2">
      <c r="A35" s="37"/>
      <c r="B35" s="35"/>
      <c r="C35" s="35"/>
      <c r="D35" s="35"/>
      <c r="E35" s="35"/>
      <c r="F35" s="35"/>
      <c r="G35" s="36"/>
    </row>
    <row r="36" spans="1:7" x14ac:dyDescent="0.2">
      <c r="A36" s="37"/>
      <c r="B36" s="35"/>
      <c r="C36" s="35"/>
      <c r="D36" s="35"/>
      <c r="E36" s="35"/>
      <c r="F36" s="35"/>
      <c r="G36" s="36"/>
    </row>
    <row r="37" spans="1:7" x14ac:dyDescent="0.2">
      <c r="A37" s="37"/>
      <c r="B37" s="35"/>
      <c r="C37" s="35"/>
      <c r="D37" s="35"/>
      <c r="E37" s="35"/>
      <c r="F37" s="35"/>
      <c r="G37" s="36"/>
    </row>
    <row r="38" spans="1:7" x14ac:dyDescent="0.2">
      <c r="A38" s="37"/>
      <c r="B38" s="35"/>
      <c r="C38" s="35"/>
      <c r="D38" s="35"/>
      <c r="E38" s="35"/>
      <c r="F38" s="35"/>
      <c r="G38" s="36"/>
    </row>
    <row r="39" spans="1:7" x14ac:dyDescent="0.2">
      <c r="A39" s="37"/>
      <c r="B39" s="35"/>
      <c r="C39" s="35"/>
      <c r="D39" s="35"/>
      <c r="E39" s="35"/>
      <c r="F39" s="35"/>
      <c r="G39" s="36"/>
    </row>
    <row r="40" spans="1:7" x14ac:dyDescent="0.2">
      <c r="A40" s="37"/>
      <c r="B40" s="35"/>
      <c r="C40" s="35"/>
      <c r="D40" s="35"/>
      <c r="E40" s="35"/>
      <c r="F40" s="35"/>
      <c r="G40" s="36"/>
    </row>
    <row r="41" spans="1:7" x14ac:dyDescent="0.2">
      <c r="A41" s="37"/>
      <c r="B41" s="35"/>
      <c r="C41" s="35"/>
      <c r="D41" s="35"/>
      <c r="E41" s="35"/>
      <c r="F41" s="35"/>
      <c r="G41" s="36"/>
    </row>
    <row r="42" spans="1:7" x14ac:dyDescent="0.2">
      <c r="A42" s="37"/>
      <c r="B42" s="35"/>
      <c r="C42" s="35"/>
      <c r="D42" s="35"/>
      <c r="E42" s="35"/>
      <c r="F42" s="35"/>
      <c r="G42" s="36"/>
    </row>
    <row r="43" spans="1:7" x14ac:dyDescent="0.2">
      <c r="A43" s="37"/>
      <c r="B43" s="35"/>
      <c r="C43" s="35"/>
      <c r="D43" s="35"/>
      <c r="E43" s="35"/>
      <c r="F43" s="35"/>
      <c r="G43" s="36"/>
    </row>
    <row r="44" spans="1:7" x14ac:dyDescent="0.2">
      <c r="A44" s="37"/>
      <c r="B44" s="35"/>
      <c r="C44" s="35"/>
      <c r="D44" s="35"/>
      <c r="E44" s="35"/>
      <c r="F44" s="35"/>
      <c r="G44" s="36"/>
    </row>
    <row r="45" spans="1:7" x14ac:dyDescent="0.2">
      <c r="A45" s="37"/>
      <c r="B45" s="35"/>
      <c r="C45" s="35"/>
      <c r="D45" s="35"/>
      <c r="E45" s="35"/>
      <c r="F45" s="35"/>
      <c r="G45" s="36"/>
    </row>
    <row r="46" spans="1:7" x14ac:dyDescent="0.2">
      <c r="A46" s="37"/>
      <c r="B46" s="35"/>
      <c r="C46" s="35"/>
      <c r="D46" s="35"/>
      <c r="E46" s="35"/>
      <c r="F46" s="35"/>
      <c r="G46" s="36"/>
    </row>
    <row r="47" spans="1:7" x14ac:dyDescent="0.2">
      <c r="A47" s="37"/>
      <c r="B47" s="35"/>
      <c r="C47" s="35"/>
      <c r="D47" s="35"/>
      <c r="E47" s="35"/>
      <c r="F47" s="35"/>
      <c r="G47" s="36"/>
    </row>
    <row r="48" spans="1:7" x14ac:dyDescent="0.2">
      <c r="A48" s="37"/>
      <c r="B48" s="35"/>
      <c r="C48" s="35"/>
      <c r="D48" s="35"/>
      <c r="E48" s="35"/>
      <c r="F48" s="35"/>
      <c r="G48" s="36"/>
    </row>
    <row r="49" spans="1:7" x14ac:dyDescent="0.2">
      <c r="A49" s="37"/>
      <c r="B49" s="35"/>
      <c r="C49" s="35"/>
      <c r="D49" s="35"/>
      <c r="E49" s="35"/>
      <c r="F49" s="35"/>
      <c r="G49" s="36"/>
    </row>
    <row r="50" spans="1:7" ht="13.5" thickBot="1" x14ac:dyDescent="0.25">
      <c r="A50" s="38"/>
      <c r="B50" s="39"/>
      <c r="C50" s="39"/>
      <c r="D50" s="39"/>
      <c r="E50" s="39"/>
      <c r="F50" s="39"/>
      <c r="G50" s="40"/>
    </row>
  </sheetData>
  <phoneticPr fontId="4" type="noConversion"/>
  <dataValidations count="1">
    <dataValidation type="list" allowBlank="1" showInputMessage="1" showErrorMessage="1" sqref="A4:A50">
      <formula1>AXIS</formula1>
    </dataValidation>
  </dataValidation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M75"/>
  <sheetViews>
    <sheetView view="pageBreakPreview" zoomScale="60" zoomScaleNormal="100" workbookViewId="0">
      <selection activeCell="E36" sqref="E36"/>
    </sheetView>
  </sheetViews>
  <sheetFormatPr defaultRowHeight="20.100000000000001" customHeight="1" x14ac:dyDescent="0.2"/>
  <cols>
    <col min="1" max="1" width="9.140625" style="30"/>
    <col min="2" max="2" width="20.85546875" style="30" customWidth="1"/>
    <col min="3" max="3" width="32" style="30" customWidth="1"/>
    <col min="4" max="4" width="25.5703125" style="30" customWidth="1"/>
    <col min="5" max="5" width="24.28515625" style="30" customWidth="1"/>
    <col min="6" max="6" width="25.5703125" style="30" customWidth="1"/>
    <col min="7" max="7" width="27.85546875" style="30" customWidth="1"/>
    <col min="8" max="16384" width="9.140625" style="30"/>
  </cols>
  <sheetData>
    <row r="1" spans="1:13" s="26" customFormat="1" ht="24.95" customHeight="1" x14ac:dyDescent="0.2">
      <c r="A1" s="25" t="s">
        <v>249</v>
      </c>
      <c r="B1" s="13" t="s">
        <v>304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26" customFormat="1" ht="24.95" customHeight="1" thickBot="1" x14ac:dyDescent="0.25"/>
    <row r="3" spans="1:13" ht="24.95" customHeight="1" thickBot="1" x14ac:dyDescent="0.25">
      <c r="A3" s="27" t="s">
        <v>311</v>
      </c>
      <c r="B3" s="28" t="s">
        <v>423</v>
      </c>
      <c r="C3" s="28" t="s">
        <v>488</v>
      </c>
      <c r="D3" s="28" t="s">
        <v>540</v>
      </c>
      <c r="E3" s="28" t="s">
        <v>394</v>
      </c>
      <c r="F3" s="29" t="s">
        <v>348</v>
      </c>
      <c r="G3" s="28" t="s">
        <v>546</v>
      </c>
    </row>
    <row r="4" spans="1:13" ht="20.100000000000001" customHeight="1" x14ac:dyDescent="0.2">
      <c r="A4" s="31"/>
      <c r="B4" s="32"/>
      <c r="C4" s="32"/>
      <c r="D4" s="32"/>
      <c r="E4" s="32"/>
      <c r="F4" s="32"/>
      <c r="G4" s="33"/>
    </row>
    <row r="5" spans="1:13" ht="20.100000000000001" customHeight="1" x14ac:dyDescent="0.2">
      <c r="A5" s="34"/>
      <c r="B5" s="35"/>
      <c r="C5" s="35"/>
      <c r="D5" s="35"/>
      <c r="E5" s="35"/>
      <c r="F5" s="35"/>
      <c r="G5" s="36"/>
    </row>
    <row r="6" spans="1:13" ht="20.100000000000001" customHeight="1" x14ac:dyDescent="0.2">
      <c r="A6" s="34"/>
      <c r="B6" s="35"/>
      <c r="C6" s="35"/>
      <c r="D6" s="35"/>
      <c r="E6" s="35"/>
      <c r="F6" s="35"/>
      <c r="G6" s="36"/>
    </row>
    <row r="7" spans="1:13" ht="20.100000000000001" customHeight="1" x14ac:dyDescent="0.2">
      <c r="A7" s="34"/>
      <c r="B7" s="35"/>
      <c r="C7" s="35"/>
      <c r="D7" s="35"/>
      <c r="E7" s="35"/>
      <c r="F7" s="35"/>
      <c r="G7" s="36"/>
    </row>
    <row r="8" spans="1:13" ht="20.100000000000001" customHeight="1" x14ac:dyDescent="0.2">
      <c r="A8" s="37"/>
      <c r="B8" s="35"/>
      <c r="C8" s="35"/>
      <c r="D8" s="35"/>
      <c r="E8" s="35"/>
      <c r="F8" s="35"/>
      <c r="G8" s="36"/>
    </row>
    <row r="9" spans="1:13" ht="20.100000000000001" customHeight="1" x14ac:dyDescent="0.2">
      <c r="A9" s="37"/>
      <c r="B9" s="35"/>
      <c r="C9" s="35"/>
      <c r="D9" s="35"/>
      <c r="E9" s="35"/>
      <c r="F9" s="35"/>
      <c r="G9" s="36"/>
    </row>
    <row r="10" spans="1:13" ht="20.100000000000001" customHeight="1" x14ac:dyDescent="0.2">
      <c r="A10" s="37"/>
      <c r="B10" s="35"/>
      <c r="C10" s="35"/>
      <c r="D10" s="35"/>
      <c r="E10" s="35"/>
      <c r="F10" s="35"/>
      <c r="G10" s="36"/>
    </row>
    <row r="11" spans="1:13" ht="20.100000000000001" customHeight="1" x14ac:dyDescent="0.2">
      <c r="A11" s="37"/>
      <c r="B11" s="35"/>
      <c r="C11" s="35"/>
      <c r="D11" s="35"/>
      <c r="E11" s="35"/>
      <c r="F11" s="35"/>
      <c r="G11" s="36"/>
    </row>
    <row r="12" spans="1:13" ht="20.100000000000001" customHeight="1" x14ac:dyDescent="0.2">
      <c r="A12" s="37"/>
      <c r="B12" s="35"/>
      <c r="C12" s="35"/>
      <c r="D12" s="35"/>
      <c r="E12" s="35"/>
      <c r="F12" s="35"/>
      <c r="G12" s="36"/>
    </row>
    <row r="13" spans="1:13" ht="20.100000000000001" customHeight="1" x14ac:dyDescent="0.2">
      <c r="A13" s="37"/>
      <c r="B13" s="35"/>
      <c r="C13" s="35"/>
      <c r="D13" s="35"/>
      <c r="E13" s="35"/>
      <c r="F13" s="35"/>
      <c r="G13" s="36"/>
    </row>
    <row r="14" spans="1:13" ht="20.100000000000001" customHeight="1" x14ac:dyDescent="0.2">
      <c r="A14" s="37"/>
      <c r="B14" s="35"/>
      <c r="C14" s="35"/>
      <c r="D14" s="35"/>
      <c r="E14" s="35"/>
      <c r="F14" s="35"/>
      <c r="G14" s="36"/>
    </row>
    <row r="15" spans="1:13" ht="20.100000000000001" customHeight="1" x14ac:dyDescent="0.2">
      <c r="A15" s="37"/>
      <c r="B15" s="35"/>
      <c r="C15" s="35"/>
      <c r="D15" s="35"/>
      <c r="E15" s="35"/>
      <c r="F15" s="35"/>
      <c r="G15" s="36"/>
    </row>
    <row r="16" spans="1:13" ht="20.100000000000001" customHeight="1" x14ac:dyDescent="0.2">
      <c r="A16" s="37"/>
      <c r="B16" s="35"/>
      <c r="C16" s="35"/>
      <c r="D16" s="35"/>
      <c r="E16" s="35"/>
      <c r="F16" s="35"/>
      <c r="G16" s="36"/>
    </row>
    <row r="17" spans="1:7" ht="20.100000000000001" customHeight="1" x14ac:dyDescent="0.2">
      <c r="A17" s="37"/>
      <c r="B17" s="35"/>
      <c r="C17" s="35"/>
      <c r="D17" s="35"/>
      <c r="E17" s="35"/>
      <c r="F17" s="35"/>
      <c r="G17" s="36"/>
    </row>
    <row r="18" spans="1:7" ht="20.100000000000001" customHeight="1" x14ac:dyDescent="0.2">
      <c r="A18" s="37"/>
      <c r="B18" s="35"/>
      <c r="C18" s="35"/>
      <c r="D18" s="35"/>
      <c r="E18" s="35"/>
      <c r="F18" s="35"/>
      <c r="G18" s="36"/>
    </row>
    <row r="19" spans="1:7" ht="20.100000000000001" customHeight="1" x14ac:dyDescent="0.2">
      <c r="A19" s="37"/>
      <c r="B19" s="35"/>
      <c r="C19" s="35"/>
      <c r="D19" s="35"/>
      <c r="E19" s="35"/>
      <c r="F19" s="35"/>
      <c r="G19" s="36"/>
    </row>
    <row r="20" spans="1:7" ht="20.100000000000001" customHeight="1" x14ac:dyDescent="0.2">
      <c r="A20" s="37"/>
      <c r="B20" s="35"/>
      <c r="C20" s="35"/>
      <c r="D20" s="35"/>
      <c r="E20" s="35"/>
      <c r="F20" s="35"/>
      <c r="G20" s="36"/>
    </row>
    <row r="21" spans="1:7" ht="20.100000000000001" customHeight="1" x14ac:dyDescent="0.2">
      <c r="A21" s="37"/>
      <c r="B21" s="35"/>
      <c r="C21" s="35"/>
      <c r="D21" s="35"/>
      <c r="E21" s="35"/>
      <c r="F21" s="35"/>
      <c r="G21" s="36"/>
    </row>
    <row r="22" spans="1:7" ht="20.100000000000001" customHeight="1" x14ac:dyDescent="0.2">
      <c r="A22" s="37"/>
      <c r="B22" s="35"/>
      <c r="C22" s="35"/>
      <c r="D22" s="35"/>
      <c r="E22" s="35"/>
      <c r="F22" s="35"/>
      <c r="G22" s="36"/>
    </row>
    <row r="23" spans="1:7" ht="20.100000000000001" customHeight="1" x14ac:dyDescent="0.2">
      <c r="A23" s="37"/>
      <c r="B23" s="35"/>
      <c r="C23" s="35"/>
      <c r="D23" s="35"/>
      <c r="E23" s="35"/>
      <c r="F23" s="35"/>
      <c r="G23" s="36"/>
    </row>
    <row r="24" spans="1:7" ht="20.100000000000001" customHeight="1" x14ac:dyDescent="0.2">
      <c r="A24" s="37"/>
      <c r="B24" s="35"/>
      <c r="C24" s="35"/>
      <c r="D24" s="35"/>
      <c r="E24" s="35"/>
      <c r="F24" s="35"/>
      <c r="G24" s="36"/>
    </row>
    <row r="25" spans="1:7" ht="20.100000000000001" customHeight="1" x14ac:dyDescent="0.2">
      <c r="A25" s="37"/>
      <c r="B25" s="35"/>
      <c r="C25" s="35"/>
      <c r="D25" s="35"/>
      <c r="E25" s="35"/>
      <c r="F25" s="35"/>
      <c r="G25" s="36"/>
    </row>
    <row r="26" spans="1:7" ht="20.100000000000001" customHeight="1" x14ac:dyDescent="0.2">
      <c r="A26" s="37"/>
      <c r="B26" s="35"/>
      <c r="C26" s="35"/>
      <c r="D26" s="35"/>
      <c r="E26" s="35"/>
      <c r="F26" s="35"/>
      <c r="G26" s="36"/>
    </row>
    <row r="27" spans="1:7" ht="20.100000000000001" customHeight="1" x14ac:dyDescent="0.2">
      <c r="A27" s="37"/>
      <c r="B27" s="35"/>
      <c r="C27" s="35"/>
      <c r="D27" s="35"/>
      <c r="E27" s="35"/>
      <c r="F27" s="35"/>
      <c r="G27" s="36"/>
    </row>
    <row r="28" spans="1:7" ht="20.100000000000001" customHeight="1" x14ac:dyDescent="0.2">
      <c r="A28" s="37"/>
      <c r="B28" s="35"/>
      <c r="C28" s="35"/>
      <c r="D28" s="35"/>
      <c r="E28" s="35"/>
      <c r="F28" s="35"/>
      <c r="G28" s="36"/>
    </row>
    <row r="29" spans="1:7" ht="20.100000000000001" customHeight="1" x14ac:dyDescent="0.2">
      <c r="A29" s="37"/>
      <c r="B29" s="35"/>
      <c r="C29" s="35"/>
      <c r="D29" s="35"/>
      <c r="E29" s="35"/>
      <c r="F29" s="35"/>
      <c r="G29" s="36"/>
    </row>
    <row r="30" spans="1:7" ht="20.100000000000001" customHeight="1" x14ac:dyDescent="0.2">
      <c r="A30" s="37"/>
      <c r="B30" s="35"/>
      <c r="C30" s="35"/>
      <c r="D30" s="35"/>
      <c r="E30" s="35"/>
      <c r="F30" s="35"/>
      <c r="G30" s="36"/>
    </row>
    <row r="31" spans="1:7" ht="20.100000000000001" customHeight="1" x14ac:dyDescent="0.2">
      <c r="A31" s="37"/>
      <c r="B31" s="35"/>
      <c r="C31" s="35"/>
      <c r="D31" s="35"/>
      <c r="E31" s="35"/>
      <c r="F31" s="35"/>
      <c r="G31" s="36"/>
    </row>
    <row r="32" spans="1:7" ht="20.100000000000001" customHeight="1" x14ac:dyDescent="0.2">
      <c r="A32" s="37"/>
      <c r="B32" s="35"/>
      <c r="C32" s="35"/>
      <c r="D32" s="35"/>
      <c r="E32" s="35"/>
      <c r="F32" s="35"/>
      <c r="G32" s="36"/>
    </row>
    <row r="33" spans="1:7" ht="20.100000000000001" customHeight="1" x14ac:dyDescent="0.2">
      <c r="A33" s="37"/>
      <c r="B33" s="35"/>
      <c r="C33" s="35"/>
      <c r="D33" s="35"/>
      <c r="E33" s="35"/>
      <c r="F33" s="35"/>
      <c r="G33" s="36"/>
    </row>
    <row r="34" spans="1:7" ht="20.100000000000001" customHeight="1" x14ac:dyDescent="0.2">
      <c r="A34" s="37"/>
      <c r="B34" s="35"/>
      <c r="C34" s="35"/>
      <c r="D34" s="35"/>
      <c r="E34" s="35"/>
      <c r="F34" s="35"/>
      <c r="G34" s="36"/>
    </row>
    <row r="35" spans="1:7" ht="20.100000000000001" customHeight="1" x14ac:dyDescent="0.2">
      <c r="A35" s="37"/>
      <c r="B35" s="35"/>
      <c r="C35" s="35"/>
      <c r="D35" s="35"/>
      <c r="E35" s="35"/>
      <c r="F35" s="35"/>
      <c r="G35" s="36"/>
    </row>
    <row r="36" spans="1:7" ht="20.100000000000001" customHeight="1" x14ac:dyDescent="0.2">
      <c r="A36" s="37"/>
      <c r="B36" s="35"/>
      <c r="C36" s="35"/>
      <c r="D36" s="35"/>
      <c r="E36" s="35"/>
      <c r="F36" s="35"/>
      <c r="G36" s="36"/>
    </row>
    <row r="37" spans="1:7" ht="20.100000000000001" customHeight="1" x14ac:dyDescent="0.2">
      <c r="A37" s="37"/>
      <c r="B37" s="35"/>
      <c r="C37" s="35"/>
      <c r="D37" s="35"/>
      <c r="E37" s="35"/>
      <c r="F37" s="35"/>
      <c r="G37" s="36"/>
    </row>
    <row r="38" spans="1:7" ht="20.100000000000001" customHeight="1" x14ac:dyDescent="0.2">
      <c r="A38" s="37"/>
      <c r="B38" s="35"/>
      <c r="C38" s="35"/>
      <c r="D38" s="35"/>
      <c r="E38" s="35"/>
      <c r="F38" s="35"/>
      <c r="G38" s="36"/>
    </row>
    <row r="39" spans="1:7" ht="20.100000000000001" customHeight="1" x14ac:dyDescent="0.2">
      <c r="A39" s="37"/>
      <c r="B39" s="35"/>
      <c r="C39" s="35"/>
      <c r="D39" s="35"/>
      <c r="E39" s="35"/>
      <c r="F39" s="35"/>
      <c r="G39" s="36"/>
    </row>
    <row r="40" spans="1:7" ht="20.100000000000001" customHeight="1" x14ac:dyDescent="0.2">
      <c r="A40" s="37"/>
      <c r="B40" s="35"/>
      <c r="C40" s="35"/>
      <c r="D40" s="35"/>
      <c r="E40" s="35"/>
      <c r="F40" s="35"/>
      <c r="G40" s="36"/>
    </row>
    <row r="41" spans="1:7" ht="20.100000000000001" customHeight="1" x14ac:dyDescent="0.2">
      <c r="A41" s="37"/>
      <c r="B41" s="35"/>
      <c r="C41" s="35"/>
      <c r="D41" s="35"/>
      <c r="E41" s="35"/>
      <c r="F41" s="35"/>
      <c r="G41" s="36"/>
    </row>
    <row r="42" spans="1:7" ht="20.100000000000001" customHeight="1" x14ac:dyDescent="0.2">
      <c r="A42" s="37"/>
      <c r="B42" s="35"/>
      <c r="C42" s="35"/>
      <c r="D42" s="35"/>
      <c r="E42" s="35"/>
      <c r="F42" s="35"/>
      <c r="G42" s="36"/>
    </row>
    <row r="43" spans="1:7" ht="20.100000000000001" customHeight="1" x14ac:dyDescent="0.2">
      <c r="A43" s="37"/>
      <c r="B43" s="35"/>
      <c r="C43" s="35"/>
      <c r="D43" s="35"/>
      <c r="E43" s="35"/>
      <c r="F43" s="35"/>
      <c r="G43" s="36"/>
    </row>
    <row r="44" spans="1:7" ht="20.100000000000001" customHeight="1" x14ac:dyDescent="0.2">
      <c r="A44" s="37"/>
      <c r="B44" s="35"/>
      <c r="C44" s="35"/>
      <c r="D44" s="35"/>
      <c r="E44" s="35"/>
      <c r="F44" s="35"/>
      <c r="G44" s="36"/>
    </row>
    <row r="45" spans="1:7" ht="20.100000000000001" customHeight="1" x14ac:dyDescent="0.2">
      <c r="A45" s="37"/>
      <c r="B45" s="35"/>
      <c r="C45" s="35"/>
      <c r="D45" s="35"/>
      <c r="E45" s="35"/>
      <c r="F45" s="35"/>
      <c r="G45" s="36"/>
    </row>
    <row r="46" spans="1:7" ht="20.100000000000001" customHeight="1" x14ac:dyDescent="0.2">
      <c r="A46" s="37"/>
      <c r="B46" s="35"/>
      <c r="C46" s="35"/>
      <c r="D46" s="35"/>
      <c r="E46" s="35"/>
      <c r="F46" s="35"/>
      <c r="G46" s="36"/>
    </row>
    <row r="47" spans="1:7" ht="20.100000000000001" customHeight="1" x14ac:dyDescent="0.2">
      <c r="A47" s="37"/>
      <c r="B47" s="35"/>
      <c r="C47" s="35"/>
      <c r="D47" s="35"/>
      <c r="E47" s="35"/>
      <c r="F47" s="35"/>
      <c r="G47" s="36"/>
    </row>
    <row r="48" spans="1:7" ht="20.100000000000001" customHeight="1" x14ac:dyDescent="0.2">
      <c r="A48" s="37"/>
      <c r="B48" s="35"/>
      <c r="C48" s="35"/>
      <c r="D48" s="35"/>
      <c r="E48" s="35"/>
      <c r="F48" s="35"/>
      <c r="G48" s="36"/>
    </row>
    <row r="49" spans="1:7" ht="20.100000000000001" customHeight="1" x14ac:dyDescent="0.2">
      <c r="A49" s="37"/>
      <c r="B49" s="35"/>
      <c r="C49" s="35"/>
      <c r="D49" s="35"/>
      <c r="E49" s="35"/>
      <c r="F49" s="35"/>
      <c r="G49" s="36"/>
    </row>
    <row r="50" spans="1:7" ht="20.100000000000001" customHeight="1" thickBot="1" x14ac:dyDescent="0.25">
      <c r="A50" s="38"/>
      <c r="B50" s="39"/>
      <c r="C50" s="39"/>
      <c r="D50" s="39"/>
      <c r="E50" s="39"/>
      <c r="F50" s="39"/>
      <c r="G50" s="40"/>
    </row>
    <row r="51" spans="1:7" ht="20.100000000000001" customHeight="1" thickBot="1" x14ac:dyDescent="0.25">
      <c r="A51" s="38"/>
      <c r="B51" s="39"/>
      <c r="C51" s="39"/>
      <c r="D51" s="39"/>
      <c r="E51" s="39"/>
      <c r="F51" s="39"/>
      <c r="G51" s="40"/>
    </row>
    <row r="52" spans="1:7" ht="20.100000000000001" customHeight="1" thickBot="1" x14ac:dyDescent="0.25">
      <c r="A52" s="38"/>
      <c r="B52" s="39"/>
      <c r="C52" s="39"/>
      <c r="D52" s="39"/>
      <c r="E52" s="39"/>
      <c r="F52" s="39"/>
      <c r="G52" s="40"/>
    </row>
    <row r="53" spans="1:7" ht="20.100000000000001" customHeight="1" thickBot="1" x14ac:dyDescent="0.25">
      <c r="A53" s="38"/>
      <c r="B53" s="39"/>
      <c r="C53" s="39"/>
      <c r="D53" s="39"/>
      <c r="E53" s="39"/>
      <c r="F53" s="39"/>
      <c r="G53" s="40"/>
    </row>
    <row r="54" spans="1:7" ht="20.100000000000001" customHeight="1" thickBot="1" x14ac:dyDescent="0.25">
      <c r="A54" s="38"/>
      <c r="B54" s="39"/>
      <c r="C54" s="39"/>
      <c r="D54" s="39"/>
      <c r="E54" s="39"/>
      <c r="F54" s="39"/>
      <c r="G54" s="40"/>
    </row>
    <row r="55" spans="1:7" ht="20.100000000000001" customHeight="1" thickBot="1" x14ac:dyDescent="0.25">
      <c r="A55" s="38"/>
      <c r="B55" s="39"/>
      <c r="C55" s="39"/>
      <c r="D55" s="39"/>
      <c r="E55" s="39"/>
      <c r="F55" s="39"/>
      <c r="G55" s="40"/>
    </row>
    <row r="56" spans="1:7" ht="20.100000000000001" customHeight="1" thickBot="1" x14ac:dyDescent="0.25">
      <c r="A56" s="38"/>
      <c r="B56" s="39"/>
      <c r="C56" s="39"/>
      <c r="D56" s="39"/>
      <c r="E56" s="39"/>
      <c r="F56" s="39"/>
      <c r="G56" s="40"/>
    </row>
    <row r="57" spans="1:7" ht="20.100000000000001" customHeight="1" thickBot="1" x14ac:dyDescent="0.25">
      <c r="A57" s="38"/>
      <c r="B57" s="39"/>
      <c r="C57" s="39"/>
      <c r="D57" s="39"/>
      <c r="E57" s="39"/>
      <c r="F57" s="39"/>
      <c r="G57" s="40"/>
    </row>
    <row r="58" spans="1:7" ht="20.100000000000001" customHeight="1" thickBot="1" x14ac:dyDescent="0.25">
      <c r="A58" s="38"/>
      <c r="B58" s="39"/>
      <c r="C58" s="39"/>
      <c r="D58" s="39"/>
      <c r="E58" s="39"/>
      <c r="F58" s="39"/>
      <c r="G58" s="40"/>
    </row>
    <row r="59" spans="1:7" ht="20.100000000000001" customHeight="1" thickBot="1" x14ac:dyDescent="0.25">
      <c r="A59" s="38"/>
      <c r="B59" s="39"/>
      <c r="C59" s="39"/>
      <c r="D59" s="39"/>
      <c r="E59" s="39"/>
      <c r="F59" s="39"/>
      <c r="G59" s="40"/>
    </row>
    <row r="60" spans="1:7" ht="20.100000000000001" customHeight="1" thickBot="1" x14ac:dyDescent="0.25">
      <c r="A60" s="38"/>
      <c r="B60" s="39"/>
      <c r="C60" s="39"/>
      <c r="D60" s="39"/>
      <c r="E60" s="39"/>
      <c r="F60" s="39"/>
      <c r="G60" s="40"/>
    </row>
    <row r="61" spans="1:7" ht="20.100000000000001" customHeight="1" thickBot="1" x14ac:dyDescent="0.25">
      <c r="A61" s="38"/>
      <c r="B61" s="39"/>
      <c r="C61" s="39"/>
      <c r="D61" s="39"/>
      <c r="E61" s="39"/>
      <c r="F61" s="39"/>
      <c r="G61" s="40"/>
    </row>
    <row r="62" spans="1:7" ht="20.100000000000001" customHeight="1" thickBot="1" x14ac:dyDescent="0.25">
      <c r="A62" s="38"/>
      <c r="B62" s="39"/>
      <c r="C62" s="39"/>
      <c r="D62" s="39"/>
      <c r="E62" s="39"/>
      <c r="F62" s="39"/>
      <c r="G62" s="40"/>
    </row>
    <row r="63" spans="1:7" ht="20.100000000000001" customHeight="1" thickBot="1" x14ac:dyDescent="0.25">
      <c r="A63" s="38"/>
      <c r="B63" s="39"/>
      <c r="C63" s="39"/>
      <c r="D63" s="39"/>
      <c r="E63" s="39"/>
      <c r="F63" s="39"/>
      <c r="G63" s="40"/>
    </row>
    <row r="64" spans="1:7" ht="20.100000000000001" customHeight="1" thickBot="1" x14ac:dyDescent="0.25">
      <c r="A64" s="38"/>
      <c r="B64" s="39"/>
      <c r="C64" s="39"/>
      <c r="D64" s="39"/>
      <c r="E64" s="39"/>
      <c r="F64" s="39"/>
      <c r="G64" s="40"/>
    </row>
    <row r="65" spans="1:7" ht="20.100000000000001" customHeight="1" thickBot="1" x14ac:dyDescent="0.25">
      <c r="A65" s="38"/>
      <c r="B65" s="39"/>
      <c r="C65" s="39"/>
      <c r="D65" s="39"/>
      <c r="E65" s="39"/>
      <c r="F65" s="39"/>
      <c r="G65" s="40"/>
    </row>
    <row r="66" spans="1:7" ht="20.100000000000001" customHeight="1" thickBot="1" x14ac:dyDescent="0.25">
      <c r="A66" s="38"/>
      <c r="B66" s="39"/>
      <c r="C66" s="39"/>
      <c r="D66" s="39"/>
      <c r="E66" s="39"/>
      <c r="F66" s="39"/>
      <c r="G66" s="40"/>
    </row>
    <row r="67" spans="1:7" ht="20.100000000000001" customHeight="1" thickBot="1" x14ac:dyDescent="0.25">
      <c r="A67" s="38"/>
      <c r="B67" s="39"/>
      <c r="C67" s="39"/>
      <c r="D67" s="39"/>
      <c r="E67" s="39"/>
      <c r="F67" s="39"/>
      <c r="G67" s="40"/>
    </row>
    <row r="68" spans="1:7" ht="20.100000000000001" customHeight="1" thickBot="1" x14ac:dyDescent="0.25">
      <c r="A68" s="38"/>
      <c r="B68" s="39"/>
      <c r="C68" s="39"/>
      <c r="D68" s="39"/>
      <c r="E68" s="39"/>
      <c r="F68" s="39"/>
      <c r="G68" s="40"/>
    </row>
    <row r="69" spans="1:7" ht="20.100000000000001" customHeight="1" thickBot="1" x14ac:dyDescent="0.25">
      <c r="A69" s="38"/>
      <c r="B69" s="39"/>
      <c r="C69" s="39"/>
      <c r="D69" s="39"/>
      <c r="E69" s="39"/>
      <c r="F69" s="39"/>
      <c r="G69" s="40"/>
    </row>
    <row r="70" spans="1:7" ht="20.100000000000001" customHeight="1" thickBot="1" x14ac:dyDescent="0.25">
      <c r="A70" s="38"/>
      <c r="B70" s="39"/>
      <c r="C70" s="39"/>
      <c r="D70" s="39"/>
      <c r="E70" s="39"/>
      <c r="F70" s="39"/>
      <c r="G70" s="40"/>
    </row>
    <row r="71" spans="1:7" ht="20.100000000000001" customHeight="1" thickBot="1" x14ac:dyDescent="0.25">
      <c r="A71" s="38"/>
      <c r="B71" s="39"/>
      <c r="C71" s="39"/>
      <c r="D71" s="39"/>
      <c r="E71" s="39"/>
      <c r="F71" s="39"/>
      <c r="G71" s="40"/>
    </row>
    <row r="72" spans="1:7" ht="20.100000000000001" customHeight="1" thickBot="1" x14ac:dyDescent="0.25">
      <c r="A72" s="38"/>
      <c r="B72" s="39"/>
      <c r="C72" s="39"/>
      <c r="D72" s="39"/>
      <c r="E72" s="39"/>
      <c r="F72" s="39"/>
      <c r="G72" s="40"/>
    </row>
    <row r="73" spans="1:7" ht="20.100000000000001" customHeight="1" thickBot="1" x14ac:dyDescent="0.25">
      <c r="A73" s="38"/>
      <c r="B73" s="39"/>
      <c r="C73" s="39"/>
      <c r="D73" s="39"/>
      <c r="E73" s="39"/>
      <c r="F73" s="39"/>
      <c r="G73" s="40"/>
    </row>
    <row r="74" spans="1:7" ht="20.100000000000001" customHeight="1" thickBot="1" x14ac:dyDescent="0.25">
      <c r="A74" s="38"/>
      <c r="B74" s="39"/>
      <c r="C74" s="39"/>
      <c r="D74" s="39"/>
      <c r="E74" s="39"/>
      <c r="F74" s="39"/>
      <c r="G74" s="40"/>
    </row>
    <row r="75" spans="1:7" ht="20.100000000000001" customHeight="1" thickBot="1" x14ac:dyDescent="0.25">
      <c r="A75" s="38"/>
      <c r="B75" s="39"/>
      <c r="C75" s="39"/>
      <c r="D75" s="39"/>
      <c r="E75" s="39"/>
      <c r="F75" s="39"/>
      <c r="G75" s="40"/>
    </row>
  </sheetData>
  <sheetProtection selectLockedCells="1"/>
  <phoneticPr fontId="4" type="noConversion"/>
  <dataValidations count="1">
    <dataValidation type="list" allowBlank="1" showInputMessage="1" showErrorMessage="1" sqref="A4:A75">
      <formula1>AXIS</formula1>
    </dataValidation>
  </dataValidations>
  <pageMargins left="0.75" right="0.75" top="1" bottom="1" header="0.5" footer="0.5"/>
  <pageSetup paperSize="9" scale="3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P1"/>
  <sheetViews>
    <sheetView workbookViewId="0">
      <selection activeCell="D23" sqref="D23"/>
    </sheetView>
  </sheetViews>
  <sheetFormatPr defaultRowHeight="12.75" x14ac:dyDescent="0.2"/>
  <cols>
    <col min="1" max="1" width="10.5703125" style="24" bestFit="1" customWidth="1"/>
    <col min="2" max="16" width="9.140625" style="24"/>
    <col min="17" max="16384" width="9.140625" style="23"/>
  </cols>
  <sheetData>
    <row r="1" spans="1:16" x14ac:dyDescent="0.2">
      <c r="A1" s="21" t="s">
        <v>326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</sheetData>
  <sheetProtection selectLockedCells="1"/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37</vt:i4>
      </vt:variant>
      <vt:variant>
        <vt:lpstr>Intervalli denominati</vt:lpstr>
      </vt:variant>
      <vt:variant>
        <vt:i4>33</vt:i4>
      </vt:variant>
    </vt:vector>
  </HeadingPairs>
  <TitlesOfParts>
    <vt:vector size="70" baseType="lpstr">
      <vt:lpstr>Reference</vt:lpstr>
      <vt:lpstr>Coverpage</vt:lpstr>
      <vt:lpstr>Conventions</vt:lpstr>
      <vt:lpstr>G2HC</vt:lpstr>
      <vt:lpstr>G3HC</vt:lpstr>
      <vt:lpstr>G5HC</vt:lpstr>
      <vt:lpstr>H.111</vt:lpstr>
      <vt:lpstr>H.114</vt:lpstr>
      <vt:lpstr>H.115</vt:lpstr>
      <vt:lpstr>H.121</vt:lpstr>
      <vt:lpstr>H.122</vt:lpstr>
      <vt:lpstr>H.123</vt:lpstr>
      <vt:lpstr>H.124</vt:lpstr>
      <vt:lpstr>H.125</vt:lpstr>
      <vt:lpstr>H.126</vt:lpstr>
      <vt:lpstr>H.213</vt:lpstr>
      <vt:lpstr>H.214</vt:lpstr>
      <vt:lpstr>H.215</vt:lpstr>
      <vt:lpstr>H.216</vt:lpstr>
      <vt:lpstr>H.221</vt:lpstr>
      <vt:lpstr>H.222</vt:lpstr>
      <vt:lpstr>H.223</vt:lpstr>
      <vt:lpstr>H.224</vt:lpstr>
      <vt:lpstr>H.225</vt:lpstr>
      <vt:lpstr>H.226</vt:lpstr>
      <vt:lpstr>H.227</vt:lpstr>
      <vt:lpstr>H.311</vt:lpstr>
      <vt:lpstr>H.312</vt:lpstr>
      <vt:lpstr>H.313</vt:lpstr>
      <vt:lpstr>H.321</vt:lpstr>
      <vt:lpstr>H.322</vt:lpstr>
      <vt:lpstr>H.323</vt:lpstr>
      <vt:lpstr>H.331</vt:lpstr>
      <vt:lpstr>H.41</vt:lpstr>
      <vt:lpstr>H.Others</vt:lpstr>
      <vt:lpstr>H.A</vt:lpstr>
      <vt:lpstr>Annex</vt:lpstr>
      <vt:lpstr>Conventions!Area_stampa</vt:lpstr>
      <vt:lpstr>AT</vt:lpstr>
      <vt:lpstr>AXIS</vt:lpstr>
      <vt:lpstr>BE</vt:lpstr>
      <vt:lpstr>BG</vt:lpstr>
      <vt:lpstr>COUNTRY</vt:lpstr>
      <vt:lpstr>CY</vt:lpstr>
      <vt:lpstr>CZ</vt:lpstr>
      <vt:lpstr>DE</vt:lpstr>
      <vt:lpstr>DK</vt:lpstr>
      <vt:lpstr>EE</vt:lpstr>
      <vt:lpstr>ES</vt:lpstr>
      <vt:lpstr>FI</vt:lpstr>
      <vt:lpstr>FR</vt:lpstr>
      <vt:lpstr>GR</vt:lpstr>
      <vt:lpstr>HU</vt:lpstr>
      <vt:lpstr>IE</vt:lpstr>
      <vt:lpstr>IT</vt:lpstr>
      <vt:lpstr>LT</vt:lpstr>
      <vt:lpstr>LU</vt:lpstr>
      <vt:lpstr>LV</vt:lpstr>
      <vt:lpstr>MT</vt:lpstr>
      <vt:lpstr>NL</vt:lpstr>
      <vt:lpstr>PL</vt:lpstr>
      <vt:lpstr>PT</vt:lpstr>
      <vt:lpstr>RO</vt:lpstr>
      <vt:lpstr>SE</vt:lpstr>
      <vt:lpstr>SI</vt:lpstr>
      <vt:lpstr>SK</vt:lpstr>
      <vt:lpstr>STATUS</vt:lpstr>
      <vt:lpstr>UK</vt:lpstr>
      <vt:lpstr>YEAR</vt:lpstr>
      <vt:lpstr>YESNO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wolskja</dc:creator>
  <cp:lastModifiedBy>Maria Berletti</cp:lastModifiedBy>
  <cp:lastPrinted>2014-01-23T15:15:29Z</cp:lastPrinted>
  <dcterms:created xsi:type="dcterms:W3CDTF">2006-10-18T13:12:16Z</dcterms:created>
  <dcterms:modified xsi:type="dcterms:W3CDTF">2014-01-23T15:20:45Z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384121131</vt:i4>
  </property>
  <property fmtid="{D5CDD505-2E9C-101B-9397-08002B2CF9AE}" pid="3" name="_EmailSubject">
    <vt:lpwstr>Reg. (CE) 1698/2005_RAE 2009_Linee guida e tabelle di monitoraggio in lingua italiana</vt:lpwstr>
  </property>
  <property fmtid="{D5CDD505-2E9C-101B-9397-08002B2CF9AE}" pid="4" name="_AuthorEmail">
    <vt:lpwstr>s.lafiandra@politicheagricole.gov.it</vt:lpwstr>
  </property>
  <property fmtid="{D5CDD505-2E9C-101B-9397-08002B2CF9AE}" pid="5" name="_AuthorEmailDisplayName">
    <vt:lpwstr>Lafiandra Stefano</vt:lpwstr>
  </property>
  <property fmtid="{D5CDD505-2E9C-101B-9397-08002B2CF9AE}" pid="6" name="_ReviewingToolsShownOnce">
    <vt:lpwstr/>
  </property>
</Properties>
</file>